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55" windowHeight="11235" tabRatio="657" activeTab="3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" sheetId="10" r:id="rId10"/>
  </sheets>
  <definedNames>
    <definedName name="_xlnm.Print_Area" localSheetId="0">'12.1 РУ'!$A$1:$Q$52</definedName>
    <definedName name="_xlnm.Print_Area" localSheetId="1">'12.2 ПГ'!$A$1:$Q$33</definedName>
  </definedNames>
  <calcPr calcId="145621"/>
</workbook>
</file>

<file path=xl/calcChain.xml><?xml version="1.0" encoding="utf-8"?>
<calcChain xmlns="http://schemas.openxmlformats.org/spreadsheetml/2006/main">
  <c r="J32" i="1" l="1"/>
  <c r="M32" i="1" s="1"/>
  <c r="P32" i="1" s="1"/>
  <c r="M31" i="1"/>
  <c r="P31" i="1" s="1"/>
  <c r="J31" i="1"/>
  <c r="J30" i="1"/>
  <c r="M30" i="1" s="1"/>
  <c r="P30" i="1" s="1"/>
  <c r="J28" i="1" l="1"/>
  <c r="M28" i="1" s="1"/>
  <c r="P28" i="1" s="1"/>
  <c r="M27" i="1"/>
  <c r="P27" i="1" s="1"/>
  <c r="J27" i="1"/>
  <c r="J26" i="1"/>
  <c r="M26" i="1" s="1"/>
  <c r="P26" i="1" s="1"/>
  <c r="M24" i="1"/>
  <c r="P24" i="1" s="1"/>
  <c r="J24" i="1"/>
  <c r="J23" i="1"/>
  <c r="M23" i="1" s="1"/>
  <c r="P23" i="1" s="1"/>
  <c r="J21" i="1"/>
  <c r="M21" i="1" s="1"/>
  <c r="P21" i="1" s="1"/>
  <c r="M20" i="1"/>
  <c r="P20" i="1" s="1"/>
  <c r="J20" i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M11" i="7"/>
  <c r="P11" i="7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<sst xmlns="http://schemas.openxmlformats.org/spreadsheetml/2006/main" count="674" uniqueCount="105">
  <si>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</si>
  <si>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</si>
  <si>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</si>
  <si>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</si>
  <si>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</si>
  <si>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</si>
  <si>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</si>
  <si>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</si>
  <si>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</si>
  <si>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</si>
  <si>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</si>
  <si>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</si>
  <si>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 xml:space="preserve">     Перечень Ключевых событий  при изготовлении  Оборудования  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</si>
  <si>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</si>
  <si>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</si>
  <si>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</si>
  <si>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</si>
  <si>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</si>
  <si>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</si>
  <si>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</si>
  <si>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</si>
  <si>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</si>
  <si>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</si>
  <si>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</si>
  <si>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</si>
  <si>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</si>
  <si>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</si>
  <si>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</si>
  <si>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</si>
  <si>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</si>
  <si>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</si>
  <si>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</si>
  <si>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</si>
  <si>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</si>
  <si>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</si>
  <si>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</si>
  <si>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</si>
  <si>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</si>
  <si>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</si>
  <si>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</si>
  <si>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</si>
  <si>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</si>
  <si>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</si>
  <si>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</si>
  <si>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</si>
  <si>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</si>
  <si>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</si>
  <si>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</si>
  <si>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</si>
  <si>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</si>
  <si>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</si>
  <si>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</si>
  <si>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</si>
  <si>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</si>
  <si>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</si>
  <si>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</si>
  <si>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</si>
  <si>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Приложение №12.1</t>
  </si>
  <si>
    <t>Приложение №12.2</t>
  </si>
  <si>
    <t>Приложение №12.3</t>
  </si>
  <si>
    <t>Приложение №12.4</t>
  </si>
  <si>
    <t>Приложение №12.5</t>
  </si>
  <si>
    <t>Приложение №12.6</t>
  </si>
  <si>
    <t>Приложение №12.7</t>
  </si>
  <si>
    <t>Приложение №12.8</t>
  </si>
  <si>
    <t>Приложение №12.9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</si>
  <si>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</si>
  <si>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1391-01-1079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</si>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</sst>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157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9" fontId="17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49" fontId="17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0" fontId="19" fillId="0" borderId="0" xfId="0" applyFont="1"/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view="pageBreakPreview" topLeftCell="A2" zoomScale="90" zoomScaleSheetLayoutView="90" zoomScalePageLayoutView="70" workbookViewId="0">
      <selection activeCell="A44" sqref="A44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 x14ac:dyDescent="0.25">
      <c r="A1" s="46"/>
      <c r="B1" s="46"/>
      <c r="C1" s="46"/>
      <c r="D1" s="46"/>
      <c r="E1" s="47"/>
      <c r="F1" s="48"/>
      <c r="G1" s="49"/>
      <c r="H1" s="50"/>
      <c r="I1" s="129" t="s">
        <v>57</v>
      </c>
      <c r="J1" s="129"/>
      <c r="K1" s="129"/>
      <c r="L1" s="129"/>
      <c r="M1" s="129"/>
      <c r="N1" s="129"/>
      <c r="O1" s="129"/>
      <c r="P1" s="129"/>
      <c r="Q1" s="129"/>
    </row>
    <row r="2" spans="1:17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7" ht="15.75" x14ac:dyDescent="0.25">
      <c r="A3" s="46"/>
      <c r="B3" s="46"/>
      <c r="C3" s="46"/>
      <c r="D3" s="46"/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7" ht="15.75" x14ac:dyDescent="0.25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  <c r="Q5" s="46"/>
    </row>
    <row r="6" spans="1:17" ht="15" customHeight="1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7" ht="18" customHeight="1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7" ht="96.75" customHeight="1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7" ht="15" customHeight="1" x14ac:dyDescent="0.25">
      <c r="A9" s="92">
        <v>1</v>
      </c>
      <c r="B9" s="95" t="s">
        <v>92</v>
      </c>
      <c r="C9" s="98" t="s">
        <v>1</v>
      </c>
      <c r="D9" s="9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93"/>
      <c r="B10" s="96"/>
      <c r="C10" s="100" t="s">
        <v>0</v>
      </c>
      <c r="D10" s="9" t="s">
        <v>74</v>
      </c>
      <c r="E10" s="5"/>
      <c r="F10" s="6" t="s">
        <v>90</v>
      </c>
      <c r="G10" s="7">
        <v>42125</v>
      </c>
      <c r="H10" s="6"/>
      <c r="I10" s="6" t="s">
        <v>90</v>
      </c>
      <c r="J10" s="7">
        <f>G10+366</f>
        <v>42491</v>
      </c>
      <c r="K10" s="6"/>
      <c r="L10" s="6" t="s">
        <v>90</v>
      </c>
      <c r="M10" s="7">
        <f>J10+366</f>
        <v>42857</v>
      </c>
      <c r="N10" s="5"/>
      <c r="O10" s="6" t="s">
        <v>90</v>
      </c>
      <c r="P10" s="7">
        <f>M10+366</f>
        <v>43223</v>
      </c>
      <c r="Q10" s="64" t="s">
        <v>16</v>
      </c>
    </row>
    <row r="11" spans="1:17" ht="82.5" customHeight="1" x14ac:dyDescent="0.25">
      <c r="A11" s="93"/>
      <c r="B11" s="96"/>
      <c r="C11" s="100"/>
      <c r="D11" s="37" t="s">
        <v>75</v>
      </c>
      <c r="E11" s="5"/>
      <c r="F11" s="57">
        <v>8.4699999999999998E-2</v>
      </c>
      <c r="G11" s="7">
        <v>42309</v>
      </c>
      <c r="H11" s="5"/>
      <c r="I11" s="57">
        <v>8.4699999999999998E-2</v>
      </c>
      <c r="J11" s="7">
        <f t="shared" ref="J11:J12" si="0">G11+366</f>
        <v>42675</v>
      </c>
      <c r="K11" s="5"/>
      <c r="L11" s="57">
        <v>8.4699999999999998E-2</v>
      </c>
      <c r="M11" s="7">
        <f>J11+366</f>
        <v>43041</v>
      </c>
      <c r="N11" s="5"/>
      <c r="O11" s="57">
        <v>8.4699999999999998E-2</v>
      </c>
      <c r="P11" s="7">
        <f t="shared" ref="P11:P12" si="1">M11+366</f>
        <v>43407</v>
      </c>
      <c r="Q11" s="64" t="s">
        <v>15</v>
      </c>
    </row>
    <row r="12" spans="1:17" ht="69" customHeight="1" thickBot="1" x14ac:dyDescent="0.3">
      <c r="A12" s="94"/>
      <c r="B12" s="97"/>
      <c r="C12" s="101"/>
      <c r="D12" s="70" t="s">
        <v>76</v>
      </c>
      <c r="E12" s="65"/>
      <c r="F12" s="66">
        <v>8.48E-2</v>
      </c>
      <c r="G12" s="67">
        <v>42491</v>
      </c>
      <c r="H12" s="65"/>
      <c r="I12" s="66">
        <v>8.48E-2</v>
      </c>
      <c r="J12" s="67">
        <f t="shared" si="0"/>
        <v>42857</v>
      </c>
      <c r="K12" s="65"/>
      <c r="L12" s="66">
        <v>8.48E-2</v>
      </c>
      <c r="M12" s="67">
        <f>J12+366</f>
        <v>43223</v>
      </c>
      <c r="N12" s="65"/>
      <c r="O12" s="66">
        <v>8.48E-2</v>
      </c>
      <c r="P12" s="67">
        <f t="shared" si="1"/>
        <v>43589</v>
      </c>
      <c r="Q12" s="68" t="s">
        <v>15</v>
      </c>
    </row>
    <row r="13" spans="1:17" ht="15" customHeight="1" x14ac:dyDescent="0.25">
      <c r="A13" s="118">
        <v>2</v>
      </c>
      <c r="B13" s="120" t="s">
        <v>93</v>
      </c>
      <c r="C13" s="122" t="s">
        <v>1</v>
      </c>
      <c r="D13" s="123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26.45" customHeight="1" x14ac:dyDescent="0.25">
      <c r="A14" s="119"/>
      <c r="B14" s="121"/>
      <c r="C14" s="124" t="s">
        <v>0</v>
      </c>
      <c r="D14" s="9" t="s">
        <v>94</v>
      </c>
      <c r="E14" s="5"/>
      <c r="F14" s="6" t="s">
        <v>90</v>
      </c>
      <c r="G14" s="7">
        <v>42125</v>
      </c>
      <c r="H14" s="6"/>
      <c r="I14" s="6" t="s">
        <v>90</v>
      </c>
      <c r="J14" s="7">
        <f>G14+366</f>
        <v>42491</v>
      </c>
      <c r="K14" s="6"/>
      <c r="L14" s="6" t="s">
        <v>90</v>
      </c>
      <c r="M14" s="7">
        <f>J14+366</f>
        <v>42857</v>
      </c>
      <c r="N14" s="5"/>
      <c r="O14" s="6" t="s">
        <v>90</v>
      </c>
      <c r="P14" s="7">
        <f>M14+366</f>
        <v>43223</v>
      </c>
      <c r="Q14" s="64" t="s">
        <v>16</v>
      </c>
    </row>
    <row r="15" spans="1:17" ht="78.599999999999994" customHeight="1" thickBot="1" x14ac:dyDescent="0.3">
      <c r="A15" s="119"/>
      <c r="B15" s="121"/>
      <c r="C15" s="125"/>
      <c r="D15" s="37" t="s">
        <v>95</v>
      </c>
      <c r="E15" s="5"/>
      <c r="F15" s="57">
        <v>0.16950000000000001</v>
      </c>
      <c r="G15" s="7">
        <v>42309</v>
      </c>
      <c r="H15" s="5"/>
      <c r="I15" s="57">
        <v>0.16950000000000001</v>
      </c>
      <c r="J15" s="7">
        <f t="shared" ref="J15" si="2">G15+366</f>
        <v>42675</v>
      </c>
      <c r="K15" s="5"/>
      <c r="L15" s="57">
        <v>0.16950000000000001</v>
      </c>
      <c r="M15" s="7">
        <f>J15+366</f>
        <v>43041</v>
      </c>
      <c r="N15" s="5"/>
      <c r="O15" s="57">
        <v>0.16950000000000001</v>
      </c>
      <c r="P15" s="7">
        <f t="shared" ref="P15" si="3">M15+366</f>
        <v>43407</v>
      </c>
      <c r="Q15" s="64" t="s">
        <v>15</v>
      </c>
    </row>
    <row r="16" spans="1:17" ht="15" customHeight="1" x14ac:dyDescent="0.25">
      <c r="A16" s="118">
        <v>3</v>
      </c>
      <c r="B16" s="120" t="s">
        <v>96</v>
      </c>
      <c r="C16" s="122" t="s">
        <v>1</v>
      </c>
      <c r="D16" s="123"/>
      <c r="E16" s="60"/>
      <c r="F16" s="61"/>
      <c r="G16" s="62"/>
      <c r="H16" s="60"/>
      <c r="I16" s="61"/>
      <c r="J16" s="62"/>
      <c r="K16" s="60"/>
      <c r="L16" s="61"/>
      <c r="M16" s="62"/>
      <c r="N16" s="60"/>
      <c r="O16" s="61"/>
      <c r="P16" s="62"/>
      <c r="Q16" s="63"/>
    </row>
    <row r="17" spans="1:17" ht="26.45" customHeight="1" x14ac:dyDescent="0.25">
      <c r="A17" s="119"/>
      <c r="B17" s="121"/>
      <c r="C17" s="124" t="s">
        <v>0</v>
      </c>
      <c r="D17" s="9" t="s">
        <v>94</v>
      </c>
      <c r="E17" s="5"/>
      <c r="F17" s="6" t="s">
        <v>90</v>
      </c>
      <c r="G17" s="7">
        <v>42125</v>
      </c>
      <c r="H17" s="6"/>
      <c r="I17" s="6" t="s">
        <v>90</v>
      </c>
      <c r="J17" s="7">
        <f>G17+366</f>
        <v>42491</v>
      </c>
      <c r="K17" s="6"/>
      <c r="L17" s="6" t="s">
        <v>90</v>
      </c>
      <c r="M17" s="7">
        <f>J17+366</f>
        <v>42857</v>
      </c>
      <c r="N17" s="5"/>
      <c r="O17" s="6" t="s">
        <v>90</v>
      </c>
      <c r="P17" s="7">
        <f>M17+366</f>
        <v>43223</v>
      </c>
      <c r="Q17" s="64" t="s">
        <v>16</v>
      </c>
    </row>
    <row r="18" spans="1:17" ht="78.599999999999994" customHeight="1" thickBot="1" x14ac:dyDescent="0.3">
      <c r="A18" s="127"/>
      <c r="B18" s="135"/>
      <c r="C18" s="125"/>
      <c r="D18" s="37" t="s">
        <v>95</v>
      </c>
      <c r="E18" s="5"/>
      <c r="F18" s="57">
        <v>0.16950000000000001</v>
      </c>
      <c r="G18" s="7">
        <v>42309</v>
      </c>
      <c r="H18" s="5"/>
      <c r="I18" s="57">
        <v>0.16950000000000001</v>
      </c>
      <c r="J18" s="7">
        <f t="shared" ref="J18" si="4">G18+366</f>
        <v>42675</v>
      </c>
      <c r="K18" s="5"/>
      <c r="L18" s="57">
        <v>0.16950000000000001</v>
      </c>
      <c r="M18" s="7">
        <f>J18+366</f>
        <v>43041</v>
      </c>
      <c r="N18" s="5"/>
      <c r="O18" s="57">
        <v>0.16950000000000001</v>
      </c>
      <c r="P18" s="7">
        <f t="shared" ref="P18" si="5">M18+366</f>
        <v>43407</v>
      </c>
      <c r="Q18" s="64" t="s">
        <v>15</v>
      </c>
    </row>
    <row r="19" spans="1:17" ht="15" customHeight="1" x14ac:dyDescent="0.25">
      <c r="A19" s="118">
        <v>4</v>
      </c>
      <c r="B19" s="120" t="s">
        <v>97</v>
      </c>
      <c r="C19" s="122" t="s">
        <v>1</v>
      </c>
      <c r="D19" s="123"/>
      <c r="E19" s="60"/>
      <c r="F19" s="61"/>
      <c r="G19" s="62"/>
      <c r="H19" s="60"/>
      <c r="I19" s="61"/>
      <c r="J19" s="62"/>
      <c r="K19" s="60"/>
      <c r="L19" s="61"/>
      <c r="M19" s="62"/>
      <c r="N19" s="60"/>
      <c r="O19" s="61"/>
      <c r="P19" s="62"/>
      <c r="Q19" s="63"/>
    </row>
    <row r="20" spans="1:17" ht="26.45" customHeight="1" x14ac:dyDescent="0.25">
      <c r="A20" s="119"/>
      <c r="B20" s="121"/>
      <c r="C20" s="124" t="s">
        <v>0</v>
      </c>
      <c r="D20" s="9" t="s">
        <v>94</v>
      </c>
      <c r="E20" s="5"/>
      <c r="F20" s="6" t="s">
        <v>90</v>
      </c>
      <c r="G20" s="7">
        <v>42125</v>
      </c>
      <c r="H20" s="6"/>
      <c r="I20" s="6" t="s">
        <v>90</v>
      </c>
      <c r="J20" s="7">
        <f>G20+366</f>
        <v>42491</v>
      </c>
      <c r="K20" s="6"/>
      <c r="L20" s="6" t="s">
        <v>90</v>
      </c>
      <c r="M20" s="7">
        <f>J20+366</f>
        <v>42857</v>
      </c>
      <c r="N20" s="5"/>
      <c r="O20" s="6" t="s">
        <v>90</v>
      </c>
      <c r="P20" s="7">
        <f>M20+366</f>
        <v>43223</v>
      </c>
      <c r="Q20" s="64" t="s">
        <v>16</v>
      </c>
    </row>
    <row r="21" spans="1:17" s="91" customFormat="1" ht="82.5" customHeight="1" thickBot="1" x14ac:dyDescent="0.3">
      <c r="A21" s="127"/>
      <c r="B21" s="135"/>
      <c r="C21" s="128"/>
      <c r="D21" s="70" t="s">
        <v>95</v>
      </c>
      <c r="E21" s="65"/>
      <c r="F21" s="66">
        <v>0.16950000000000001</v>
      </c>
      <c r="G21" s="67">
        <v>42309</v>
      </c>
      <c r="H21" s="65"/>
      <c r="I21" s="66">
        <v>8.4699999999999998E-2</v>
      </c>
      <c r="J21" s="67">
        <f t="shared" ref="J21" si="6">G21+366</f>
        <v>42675</v>
      </c>
      <c r="K21" s="65"/>
      <c r="L21" s="66">
        <v>8.4699999999999998E-2</v>
      </c>
      <c r="M21" s="67">
        <f>J21+366</f>
        <v>43041</v>
      </c>
      <c r="N21" s="65"/>
      <c r="O21" s="66">
        <v>8.4699999999999998E-2</v>
      </c>
      <c r="P21" s="67">
        <f t="shared" ref="P21" si="7">M21+366</f>
        <v>43407</v>
      </c>
      <c r="Q21" s="68" t="s">
        <v>15</v>
      </c>
    </row>
    <row r="22" spans="1:17" ht="15" customHeight="1" x14ac:dyDescent="0.25">
      <c r="A22" s="118">
        <v>5</v>
      </c>
      <c r="B22" s="120" t="s">
        <v>98</v>
      </c>
      <c r="C22" s="122" t="s">
        <v>1</v>
      </c>
      <c r="D22" s="123"/>
      <c r="E22" s="60"/>
      <c r="F22" s="61"/>
      <c r="G22" s="62"/>
      <c r="H22" s="60"/>
      <c r="I22" s="61"/>
      <c r="J22" s="62"/>
      <c r="K22" s="60"/>
      <c r="L22" s="61"/>
      <c r="M22" s="62"/>
      <c r="N22" s="60"/>
      <c r="O22" s="61"/>
      <c r="P22" s="62"/>
      <c r="Q22" s="63"/>
    </row>
    <row r="23" spans="1:17" ht="26.45" customHeight="1" x14ac:dyDescent="0.25">
      <c r="A23" s="119"/>
      <c r="B23" s="121"/>
      <c r="C23" s="124" t="s">
        <v>0</v>
      </c>
      <c r="D23" s="9" t="s">
        <v>94</v>
      </c>
      <c r="E23" s="5"/>
      <c r="F23" s="6" t="s">
        <v>90</v>
      </c>
      <c r="G23" s="7">
        <v>42125</v>
      </c>
      <c r="H23" s="6"/>
      <c r="I23" s="6" t="s">
        <v>90</v>
      </c>
      <c r="J23" s="7">
        <f>G23+366</f>
        <v>42491</v>
      </c>
      <c r="K23" s="6"/>
      <c r="L23" s="6" t="s">
        <v>90</v>
      </c>
      <c r="M23" s="7">
        <f>J23+366</f>
        <v>42857</v>
      </c>
      <c r="N23" s="5"/>
      <c r="O23" s="6" t="s">
        <v>90</v>
      </c>
      <c r="P23" s="7">
        <f>M23+366</f>
        <v>43223</v>
      </c>
      <c r="Q23" s="64" t="s">
        <v>16</v>
      </c>
    </row>
    <row r="24" spans="1:17" s="91" customFormat="1" ht="82.5" customHeight="1" thickBot="1" x14ac:dyDescent="0.3">
      <c r="A24" s="127"/>
      <c r="B24" s="135"/>
      <c r="C24" s="128"/>
      <c r="D24" s="70" t="s">
        <v>95</v>
      </c>
      <c r="E24" s="65"/>
      <c r="F24" s="66">
        <v>0.16950000000000001</v>
      </c>
      <c r="G24" s="67">
        <v>42309</v>
      </c>
      <c r="H24" s="65"/>
      <c r="I24" s="66">
        <v>0.16950000000000001</v>
      </c>
      <c r="J24" s="67">
        <f t="shared" ref="J24" si="8">G24+366</f>
        <v>42675</v>
      </c>
      <c r="K24" s="65"/>
      <c r="L24" s="66">
        <v>0.16950000000000001</v>
      </c>
      <c r="M24" s="67">
        <f>J24+366</f>
        <v>43041</v>
      </c>
      <c r="N24" s="65"/>
      <c r="O24" s="66">
        <v>0.16950000000000001</v>
      </c>
      <c r="P24" s="67">
        <f t="shared" ref="P24" si="9">M24+366</f>
        <v>43407</v>
      </c>
      <c r="Q24" s="68" t="s">
        <v>15</v>
      </c>
    </row>
    <row r="25" spans="1:17" ht="15" customHeight="1" x14ac:dyDescent="0.25">
      <c r="A25" s="92">
        <v>6</v>
      </c>
      <c r="B25" s="95" t="s">
        <v>99</v>
      </c>
      <c r="C25" s="98" t="s">
        <v>1</v>
      </c>
      <c r="D25" s="99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25.5" x14ac:dyDescent="0.25">
      <c r="A26" s="93"/>
      <c r="B26" s="96"/>
      <c r="C26" s="100" t="s">
        <v>0</v>
      </c>
      <c r="D26" s="9" t="s">
        <v>94</v>
      </c>
      <c r="E26" s="5"/>
      <c r="F26" s="6" t="s">
        <v>90</v>
      </c>
      <c r="G26" s="7">
        <v>42125</v>
      </c>
      <c r="H26" s="6"/>
      <c r="I26" s="6" t="s">
        <v>90</v>
      </c>
      <c r="J26" s="7">
        <f>G26+366</f>
        <v>42491</v>
      </c>
      <c r="K26" s="6"/>
      <c r="L26" s="6" t="s">
        <v>90</v>
      </c>
      <c r="M26" s="7">
        <f>J26+366</f>
        <v>42857</v>
      </c>
      <c r="N26" s="5"/>
      <c r="O26" s="6" t="s">
        <v>90</v>
      </c>
      <c r="P26" s="7">
        <f>M26+366</f>
        <v>43223</v>
      </c>
      <c r="Q26" s="64" t="s">
        <v>16</v>
      </c>
    </row>
    <row r="27" spans="1:17" ht="70.150000000000006" customHeight="1" thickBot="1" x14ac:dyDescent="0.3">
      <c r="A27" s="93"/>
      <c r="B27" s="96"/>
      <c r="C27" s="100"/>
      <c r="D27" s="70" t="s">
        <v>95</v>
      </c>
      <c r="E27" s="5"/>
      <c r="F27" s="57">
        <v>8.4699999999999998E-2</v>
      </c>
      <c r="G27" s="7">
        <v>42309</v>
      </c>
      <c r="H27" s="5"/>
      <c r="I27" s="57">
        <v>8.4699999999999998E-2</v>
      </c>
      <c r="J27" s="7">
        <f t="shared" ref="J27:J28" si="10">G27+366</f>
        <v>42675</v>
      </c>
      <c r="K27" s="5"/>
      <c r="L27" s="57">
        <v>8.4699999999999998E-2</v>
      </c>
      <c r="M27" s="7">
        <f>J27+366</f>
        <v>43041</v>
      </c>
      <c r="N27" s="5"/>
      <c r="O27" s="57">
        <v>8.4699999999999998E-2</v>
      </c>
      <c r="P27" s="7">
        <f t="shared" ref="P27:P28" si="11">M27+366</f>
        <v>43407</v>
      </c>
      <c r="Q27" s="64" t="s">
        <v>15</v>
      </c>
    </row>
    <row r="28" spans="1:17" ht="69" customHeight="1" thickBot="1" x14ac:dyDescent="0.3">
      <c r="A28" s="94"/>
      <c r="B28" s="97"/>
      <c r="C28" s="101"/>
      <c r="D28" s="70" t="s">
        <v>100</v>
      </c>
      <c r="E28" s="65"/>
      <c r="F28" s="66">
        <v>8.48E-2</v>
      </c>
      <c r="G28" s="67">
        <v>42491</v>
      </c>
      <c r="H28" s="65"/>
      <c r="I28" s="66">
        <v>8.48E-2</v>
      </c>
      <c r="J28" s="67">
        <f t="shared" si="10"/>
        <v>42857</v>
      </c>
      <c r="K28" s="65"/>
      <c r="L28" s="66">
        <v>8.48E-2</v>
      </c>
      <c r="M28" s="67">
        <f>J28+366</f>
        <v>43223</v>
      </c>
      <c r="N28" s="65"/>
      <c r="O28" s="66">
        <v>8.48E-2</v>
      </c>
      <c r="P28" s="67">
        <f t="shared" si="11"/>
        <v>43589</v>
      </c>
      <c r="Q28" s="68" t="s">
        <v>15</v>
      </c>
    </row>
    <row r="29" spans="1:17" ht="31.5" customHeight="1" x14ac:dyDescent="0.25">
      <c r="A29" s="92">
        <v>7</v>
      </c>
      <c r="B29" s="95" t="s">
        <v>101</v>
      </c>
      <c r="C29" s="98" t="s">
        <v>1</v>
      </c>
      <c r="D29" s="99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71"/>
    </row>
    <row r="30" spans="1:17" ht="57.75" customHeight="1" x14ac:dyDescent="0.25">
      <c r="A30" s="93"/>
      <c r="B30" s="96"/>
      <c r="C30" s="100" t="s">
        <v>0</v>
      </c>
      <c r="D30" s="8" t="s">
        <v>77</v>
      </c>
      <c r="E30" s="5"/>
      <c r="F30" s="6" t="s">
        <v>90</v>
      </c>
      <c r="G30" s="7">
        <v>42125</v>
      </c>
      <c r="H30" s="5"/>
      <c r="I30" s="6" t="s">
        <v>90</v>
      </c>
      <c r="J30" s="7">
        <f t="shared" ref="J30:J32" si="12">G30+366</f>
        <v>42491</v>
      </c>
      <c r="K30" s="5"/>
      <c r="L30" s="6" t="s">
        <v>90</v>
      </c>
      <c r="M30" s="7">
        <f t="shared" ref="M30:M32" si="13">J30+366</f>
        <v>42857</v>
      </c>
      <c r="N30" s="5"/>
      <c r="O30" s="6" t="s">
        <v>90</v>
      </c>
      <c r="P30" s="7">
        <f t="shared" ref="P30:P32" si="14">M30+366</f>
        <v>43223</v>
      </c>
      <c r="Q30" s="64" t="s">
        <v>15</v>
      </c>
    </row>
    <row r="31" spans="1:17" ht="66" customHeight="1" x14ac:dyDescent="0.25">
      <c r="A31" s="93"/>
      <c r="B31" s="96"/>
      <c r="C31" s="100"/>
      <c r="D31" s="8" t="s">
        <v>102</v>
      </c>
      <c r="E31" s="5"/>
      <c r="F31" s="57">
        <v>8.4699999999999998E-2</v>
      </c>
      <c r="G31" s="7">
        <v>42339</v>
      </c>
      <c r="H31" s="5"/>
      <c r="I31" s="57">
        <v>8.4699999999999998E-2</v>
      </c>
      <c r="J31" s="7">
        <f t="shared" si="12"/>
        <v>42705</v>
      </c>
      <c r="K31" s="5"/>
      <c r="L31" s="57">
        <v>8.4699999999999998E-2</v>
      </c>
      <c r="M31" s="7">
        <f t="shared" si="13"/>
        <v>43071</v>
      </c>
      <c r="N31" s="5"/>
      <c r="O31" s="57">
        <v>8.4699999999999998E-2</v>
      </c>
      <c r="P31" s="7">
        <f t="shared" si="14"/>
        <v>43437</v>
      </c>
      <c r="Q31" s="64" t="s">
        <v>15</v>
      </c>
    </row>
    <row r="32" spans="1:17" ht="77.25" thickBot="1" x14ac:dyDescent="0.3">
      <c r="A32" s="94"/>
      <c r="B32" s="97"/>
      <c r="C32" s="101"/>
      <c r="D32" s="72" t="s">
        <v>103</v>
      </c>
      <c r="E32" s="65"/>
      <c r="F32" s="66">
        <v>8.48E-2</v>
      </c>
      <c r="G32" s="67">
        <v>42522</v>
      </c>
      <c r="H32" s="65"/>
      <c r="I32" s="66">
        <v>8.48E-2</v>
      </c>
      <c r="J32" s="67">
        <f t="shared" si="12"/>
        <v>42888</v>
      </c>
      <c r="K32" s="65"/>
      <c r="L32" s="66">
        <v>8.48E-2</v>
      </c>
      <c r="M32" s="67">
        <f t="shared" si="13"/>
        <v>43254</v>
      </c>
      <c r="N32" s="65"/>
      <c r="O32" s="66">
        <v>8.48E-2</v>
      </c>
      <c r="P32" s="67">
        <f t="shared" si="14"/>
        <v>43620</v>
      </c>
      <c r="Q32" s="68" t="s">
        <v>15</v>
      </c>
    </row>
    <row r="33" spans="1:18" ht="51" x14ac:dyDescent="0.25">
      <c r="A33" s="119">
        <v>8</v>
      </c>
      <c r="B33" s="121" t="s">
        <v>7</v>
      </c>
      <c r="C33" s="126" t="s">
        <v>0</v>
      </c>
      <c r="D33" s="89" t="s">
        <v>77</v>
      </c>
      <c r="E33" s="86"/>
      <c r="F33" s="90" t="s">
        <v>90</v>
      </c>
      <c r="G33" s="87">
        <v>42125</v>
      </c>
      <c r="H33" s="86"/>
      <c r="I33" s="90" t="s">
        <v>90</v>
      </c>
      <c r="J33" s="87">
        <f t="shared" ref="J33:J35" si="15">G33+366</f>
        <v>42491</v>
      </c>
      <c r="K33" s="86"/>
      <c r="L33" s="90" t="s">
        <v>90</v>
      </c>
      <c r="M33" s="87">
        <f t="shared" ref="M33:M35" si="16">J33+366</f>
        <v>42857</v>
      </c>
      <c r="N33" s="86"/>
      <c r="O33" s="90" t="s">
        <v>90</v>
      </c>
      <c r="P33" s="87">
        <f t="shared" ref="P33:P35" si="17">M33+366</f>
        <v>43223</v>
      </c>
      <c r="Q33" s="88" t="s">
        <v>15</v>
      </c>
    </row>
    <row r="34" spans="1:18" ht="69" customHeight="1" x14ac:dyDescent="0.25">
      <c r="A34" s="119"/>
      <c r="B34" s="121"/>
      <c r="C34" s="100"/>
      <c r="D34" s="8" t="s">
        <v>78</v>
      </c>
      <c r="E34" s="5"/>
      <c r="F34" s="57">
        <v>8.4699999999999998E-2</v>
      </c>
      <c r="G34" s="7">
        <v>42339</v>
      </c>
      <c r="H34" s="5"/>
      <c r="I34" s="57">
        <v>8.4699999999999998E-2</v>
      </c>
      <c r="J34" s="7">
        <f t="shared" si="15"/>
        <v>42705</v>
      </c>
      <c r="K34" s="5"/>
      <c r="L34" s="57">
        <v>8.4699999999999998E-2</v>
      </c>
      <c r="M34" s="7">
        <f t="shared" si="16"/>
        <v>43071</v>
      </c>
      <c r="N34" s="5"/>
      <c r="O34" s="57">
        <v>8.4699999999999998E-2</v>
      </c>
      <c r="P34" s="7">
        <f t="shared" si="17"/>
        <v>43437</v>
      </c>
      <c r="Q34" s="64" t="s">
        <v>15</v>
      </c>
    </row>
    <row r="35" spans="1:18" ht="64.5" thickBot="1" x14ac:dyDescent="0.3">
      <c r="A35" s="127"/>
      <c r="B35" s="135"/>
      <c r="C35" s="101"/>
      <c r="D35" s="72" t="s">
        <v>79</v>
      </c>
      <c r="E35" s="65"/>
      <c r="F35" s="66">
        <v>8.48E-2</v>
      </c>
      <c r="G35" s="67">
        <v>42522</v>
      </c>
      <c r="H35" s="65"/>
      <c r="I35" s="66">
        <v>8.48E-2</v>
      </c>
      <c r="J35" s="67">
        <f t="shared" si="15"/>
        <v>42888</v>
      </c>
      <c r="K35" s="65"/>
      <c r="L35" s="66">
        <v>8.48E-2</v>
      </c>
      <c r="M35" s="67">
        <f t="shared" si="16"/>
        <v>43254</v>
      </c>
      <c r="N35" s="65"/>
      <c r="O35" s="66">
        <v>8.48E-2</v>
      </c>
      <c r="P35" s="67">
        <f t="shared" si="17"/>
        <v>43620</v>
      </c>
      <c r="Q35" s="68" t="s">
        <v>15</v>
      </c>
    </row>
    <row r="36" spans="1:18" ht="27" customHeight="1" x14ac:dyDescent="0.25">
      <c r="A36" s="92">
        <v>9</v>
      </c>
      <c r="B36" s="95" t="s">
        <v>6</v>
      </c>
      <c r="C36" s="98" t="s">
        <v>1</v>
      </c>
      <c r="D36" s="98"/>
      <c r="E36" s="60"/>
      <c r="F36" s="61"/>
      <c r="G36" s="62"/>
      <c r="H36" s="60"/>
      <c r="I36" s="61"/>
      <c r="J36" s="62"/>
      <c r="K36" s="60"/>
      <c r="L36" s="61"/>
      <c r="M36" s="62"/>
      <c r="N36" s="60"/>
      <c r="O36" s="61"/>
      <c r="P36" s="62"/>
      <c r="Q36" s="71"/>
    </row>
    <row r="37" spans="1:18" ht="38.25" x14ac:dyDescent="0.25">
      <c r="A37" s="93"/>
      <c r="B37" s="96"/>
      <c r="C37" s="100" t="s">
        <v>0</v>
      </c>
      <c r="D37" s="8" t="s">
        <v>5</v>
      </c>
      <c r="E37" s="5"/>
      <c r="F37" s="6" t="s">
        <v>90</v>
      </c>
      <c r="G37" s="7">
        <v>42125</v>
      </c>
      <c r="H37" s="5"/>
      <c r="I37" s="6" t="s">
        <v>90</v>
      </c>
      <c r="J37" s="7">
        <f t="shared" ref="J37:J39" si="18">G37+366</f>
        <v>42491</v>
      </c>
      <c r="K37" s="5"/>
      <c r="L37" s="6" t="s">
        <v>90</v>
      </c>
      <c r="M37" s="7">
        <f t="shared" ref="M37:M43" si="19">J37+366</f>
        <v>42857</v>
      </c>
      <c r="N37" s="5"/>
      <c r="O37" s="6" t="s">
        <v>90</v>
      </c>
      <c r="P37" s="7">
        <f t="shared" ref="P37:P39" si="20">M37+366</f>
        <v>43223</v>
      </c>
      <c r="Q37" s="64" t="s">
        <v>15</v>
      </c>
    </row>
    <row r="38" spans="1:18" ht="71.25" customHeight="1" x14ac:dyDescent="0.25">
      <c r="A38" s="93"/>
      <c r="B38" s="96"/>
      <c r="C38" s="100"/>
      <c r="D38" s="8" t="s">
        <v>4</v>
      </c>
      <c r="E38" s="5"/>
      <c r="F38" s="57">
        <v>8.4699999999999998E-2</v>
      </c>
      <c r="G38" s="7">
        <v>42339</v>
      </c>
      <c r="H38" s="5"/>
      <c r="I38" s="57">
        <v>8.4699999999999998E-2</v>
      </c>
      <c r="J38" s="7">
        <f t="shared" si="18"/>
        <v>42705</v>
      </c>
      <c r="K38" s="5"/>
      <c r="L38" s="57">
        <v>8.4699999999999998E-2</v>
      </c>
      <c r="M38" s="7">
        <f t="shared" si="19"/>
        <v>43071</v>
      </c>
      <c r="N38" s="5"/>
      <c r="O38" s="57">
        <v>8.4699999999999998E-2</v>
      </c>
      <c r="P38" s="7">
        <f t="shared" si="20"/>
        <v>43437</v>
      </c>
      <c r="Q38" s="64" t="s">
        <v>15</v>
      </c>
    </row>
    <row r="39" spans="1:18" ht="64.5" thickBot="1" x14ac:dyDescent="0.3">
      <c r="A39" s="94"/>
      <c r="B39" s="97"/>
      <c r="C39" s="101"/>
      <c r="D39" s="72" t="s">
        <v>3</v>
      </c>
      <c r="E39" s="65"/>
      <c r="F39" s="66">
        <v>8.48E-2</v>
      </c>
      <c r="G39" s="67">
        <v>42522</v>
      </c>
      <c r="H39" s="65"/>
      <c r="I39" s="66">
        <v>8.48E-2</v>
      </c>
      <c r="J39" s="67">
        <f t="shared" si="18"/>
        <v>42888</v>
      </c>
      <c r="K39" s="65"/>
      <c r="L39" s="66">
        <v>8.48E-2</v>
      </c>
      <c r="M39" s="67">
        <f t="shared" si="19"/>
        <v>43254</v>
      </c>
      <c r="N39" s="65"/>
      <c r="O39" s="66">
        <v>8.48E-2</v>
      </c>
      <c r="P39" s="67">
        <f t="shared" si="20"/>
        <v>43620</v>
      </c>
      <c r="Q39" s="68" t="s">
        <v>15</v>
      </c>
    </row>
    <row r="40" spans="1:18" ht="27" customHeight="1" x14ac:dyDescent="0.25">
      <c r="A40" s="92">
        <v>10</v>
      </c>
      <c r="B40" s="95" t="s">
        <v>2</v>
      </c>
      <c r="C40" s="98" t="s">
        <v>1</v>
      </c>
      <c r="D40" s="99"/>
      <c r="E40" s="60"/>
      <c r="F40" s="61"/>
      <c r="G40" s="62"/>
      <c r="H40" s="60"/>
      <c r="I40" s="61"/>
      <c r="J40" s="62"/>
      <c r="K40" s="60"/>
      <c r="L40" s="61"/>
      <c r="M40" s="62"/>
      <c r="N40" s="60"/>
      <c r="O40" s="61"/>
      <c r="P40" s="62"/>
      <c r="Q40" s="71"/>
    </row>
    <row r="41" spans="1:18" ht="51" x14ac:dyDescent="0.25">
      <c r="A41" s="93"/>
      <c r="B41" s="96"/>
      <c r="C41" s="100" t="s">
        <v>0</v>
      </c>
      <c r="D41" s="8" t="s">
        <v>80</v>
      </c>
      <c r="E41" s="5"/>
      <c r="F41" s="6" t="s">
        <v>90</v>
      </c>
      <c r="G41" s="7">
        <v>42125</v>
      </c>
      <c r="H41" s="5"/>
      <c r="I41" s="6" t="s">
        <v>90</v>
      </c>
      <c r="J41" s="7">
        <f t="shared" ref="J41:J43" si="21">G41+366</f>
        <v>42491</v>
      </c>
      <c r="K41" s="5"/>
      <c r="L41" s="6" t="s">
        <v>90</v>
      </c>
      <c r="M41" s="7">
        <f t="shared" si="19"/>
        <v>42857</v>
      </c>
      <c r="N41" s="5"/>
      <c r="O41" s="6" t="s">
        <v>90</v>
      </c>
      <c r="P41" s="7">
        <f t="shared" ref="P41:P43" si="22">M41+366</f>
        <v>43223</v>
      </c>
      <c r="Q41" s="64" t="s">
        <v>15</v>
      </c>
    </row>
    <row r="42" spans="1:18" ht="80.25" customHeight="1" x14ac:dyDescent="0.25">
      <c r="A42" s="93"/>
      <c r="B42" s="96"/>
      <c r="C42" s="100"/>
      <c r="D42" s="8" t="s">
        <v>81</v>
      </c>
      <c r="E42" s="5"/>
      <c r="F42" s="57">
        <v>8.4699999999999998E-2</v>
      </c>
      <c r="G42" s="7">
        <v>42339</v>
      </c>
      <c r="H42" s="5"/>
      <c r="I42" s="57">
        <v>8.4699999999999998E-2</v>
      </c>
      <c r="J42" s="7">
        <f t="shared" si="21"/>
        <v>42705</v>
      </c>
      <c r="K42" s="5"/>
      <c r="L42" s="57">
        <v>8.4699999999999998E-2</v>
      </c>
      <c r="M42" s="7">
        <f t="shared" si="19"/>
        <v>43071</v>
      </c>
      <c r="N42" s="5"/>
      <c r="O42" s="57">
        <v>8.4699999999999998E-2</v>
      </c>
      <c r="P42" s="7">
        <f t="shared" si="22"/>
        <v>43437</v>
      </c>
      <c r="Q42" s="64" t="s">
        <v>15</v>
      </c>
    </row>
    <row r="43" spans="1:18" ht="66" customHeight="1" thickBot="1" x14ac:dyDescent="0.3">
      <c r="A43" s="94"/>
      <c r="B43" s="97"/>
      <c r="C43" s="101"/>
      <c r="D43" s="72" t="s">
        <v>82</v>
      </c>
      <c r="E43" s="65"/>
      <c r="F43" s="66">
        <v>8.48E-2</v>
      </c>
      <c r="G43" s="67">
        <v>42522</v>
      </c>
      <c r="H43" s="65"/>
      <c r="I43" s="66">
        <v>8.48E-2</v>
      </c>
      <c r="J43" s="67">
        <f t="shared" si="21"/>
        <v>42888</v>
      </c>
      <c r="K43" s="65"/>
      <c r="L43" s="66">
        <v>8.48E-2</v>
      </c>
      <c r="M43" s="67">
        <f t="shared" si="19"/>
        <v>43254</v>
      </c>
      <c r="N43" s="65"/>
      <c r="O43" s="66">
        <v>8.48E-2</v>
      </c>
      <c r="P43" s="67">
        <f t="shared" si="22"/>
        <v>43620</v>
      </c>
      <c r="Q43" s="68" t="s">
        <v>15</v>
      </c>
    </row>
    <row r="45" spans="1:18" x14ac:dyDescent="0.25">
      <c r="D45" s="79" t="s">
        <v>91</v>
      </c>
    </row>
    <row r="47" spans="1:18" s="11" customFormat="1" ht="4.5" customHeight="1" x14ac:dyDescent="0.25">
      <c r="A47" s="1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</row>
    <row r="48" spans="1:18" s="11" customFormat="1" ht="19.5" customHeight="1" x14ac:dyDescent="0.25">
      <c r="A48" s="10"/>
      <c r="B48" s="12"/>
      <c r="C48" s="12"/>
      <c r="D48" s="13" t="s">
        <v>17</v>
      </c>
      <c r="E48" s="13"/>
      <c r="F48" s="14"/>
      <c r="L48" s="14"/>
      <c r="N48" s="15" t="s">
        <v>18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19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20</v>
      </c>
      <c r="E50" s="16"/>
      <c r="F50" s="14"/>
      <c r="L50" s="14"/>
      <c r="N50" s="17" t="s">
        <v>20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21</v>
      </c>
      <c r="E51" s="16"/>
      <c r="F51" s="14"/>
      <c r="L51" s="14"/>
      <c r="N51" s="21" t="s">
        <v>25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2"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  <mergeCell ref="A40:A43"/>
    <mergeCell ref="B40:B43"/>
    <mergeCell ref="C40:D40"/>
    <mergeCell ref="C41:C43"/>
    <mergeCell ref="A36:A39"/>
    <mergeCell ref="B36:B39"/>
    <mergeCell ref="C36:D36"/>
    <mergeCell ref="C37:C39"/>
    <mergeCell ref="C30:C32"/>
    <mergeCell ref="C26:C28"/>
    <mergeCell ref="A13:A15"/>
    <mergeCell ref="B13:B15"/>
    <mergeCell ref="C13:D13"/>
    <mergeCell ref="C14:C15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A9:A12"/>
    <mergeCell ref="B9:B12"/>
    <mergeCell ref="C9:D9"/>
    <mergeCell ref="C10:C12"/>
    <mergeCell ref="A5:J5"/>
    <mergeCell ref="A6:A8"/>
    <mergeCell ref="B6:B8"/>
    <mergeCell ref="C6:D8"/>
    <mergeCell ref="E6:G7"/>
    <mergeCell ref="H6:J7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="90" zoomScaleNormal="90" workbookViewId="0">
      <selection activeCell="E10" sqref="E10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29" t="s">
        <v>58</v>
      </c>
      <c r="J1" s="129"/>
      <c r="K1" s="129"/>
      <c r="L1" s="129"/>
      <c r="M1" s="129"/>
      <c r="N1" s="129"/>
      <c r="O1" s="129"/>
      <c r="P1" s="129"/>
      <c r="Q1" s="129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7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2"/>
      <c r="L5" s="52"/>
      <c r="M5" s="52"/>
      <c r="N5" s="52"/>
      <c r="O5" s="52"/>
      <c r="P5" s="52"/>
    </row>
    <row r="6" spans="1:17" ht="15" customHeight="1" x14ac:dyDescent="0.25">
      <c r="A6" s="104" t="s">
        <v>13</v>
      </c>
      <c r="B6" s="148" t="s">
        <v>11</v>
      </c>
      <c r="C6" s="136" t="s">
        <v>10</v>
      </c>
      <c r="D6" s="138"/>
      <c r="E6" s="136" t="s">
        <v>9</v>
      </c>
      <c r="F6" s="137"/>
      <c r="G6" s="138"/>
      <c r="H6" s="136" t="s">
        <v>8</v>
      </c>
      <c r="I6" s="137"/>
      <c r="J6" s="138"/>
      <c r="K6" s="136" t="s">
        <v>23</v>
      </c>
      <c r="L6" s="137"/>
      <c r="M6" s="138"/>
      <c r="N6" s="136" t="s">
        <v>24</v>
      </c>
      <c r="O6" s="137"/>
      <c r="P6" s="138"/>
      <c r="Q6" s="142" t="s">
        <v>14</v>
      </c>
    </row>
    <row r="7" spans="1:17" ht="12" customHeight="1" x14ac:dyDescent="0.25">
      <c r="A7" s="105"/>
      <c r="B7" s="108"/>
      <c r="C7" s="150"/>
      <c r="D7" s="151"/>
      <c r="E7" s="139"/>
      <c r="F7" s="140"/>
      <c r="G7" s="141"/>
      <c r="H7" s="139"/>
      <c r="I7" s="140"/>
      <c r="J7" s="141"/>
      <c r="K7" s="139"/>
      <c r="L7" s="140"/>
      <c r="M7" s="141"/>
      <c r="N7" s="139"/>
      <c r="O7" s="140"/>
      <c r="P7" s="141"/>
      <c r="Q7" s="143"/>
    </row>
    <row r="8" spans="1:17" ht="77.25" thickBot="1" x14ac:dyDescent="0.3">
      <c r="A8" s="106"/>
      <c r="B8" s="149"/>
      <c r="C8" s="152"/>
      <c r="D8" s="15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44"/>
    </row>
    <row r="9" spans="1:17" x14ac:dyDescent="0.25">
      <c r="A9" s="92">
        <v>1</v>
      </c>
      <c r="B9" s="145" t="s">
        <v>29</v>
      </c>
      <c r="C9" s="98" t="s">
        <v>1</v>
      </c>
      <c r="D9" s="9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93"/>
      <c r="B10" s="146"/>
      <c r="C10" s="100" t="s">
        <v>0</v>
      </c>
      <c r="D10" s="39" t="s">
        <v>83</v>
      </c>
      <c r="E10" s="5"/>
      <c r="F10" s="6" t="s">
        <v>90</v>
      </c>
      <c r="G10" s="7">
        <v>42278</v>
      </c>
      <c r="H10" s="5"/>
      <c r="I10" s="6" t="s">
        <v>90</v>
      </c>
      <c r="J10" s="7">
        <f>G10+366</f>
        <v>42644</v>
      </c>
      <c r="K10" s="5"/>
      <c r="L10" s="6" t="s">
        <v>90</v>
      </c>
      <c r="M10" s="7">
        <f>J10+366</f>
        <v>43010</v>
      </c>
      <c r="N10" s="5"/>
      <c r="O10" s="6" t="s">
        <v>90</v>
      </c>
      <c r="P10" s="7">
        <f>M10+366</f>
        <v>43376</v>
      </c>
      <c r="Q10" s="64" t="s">
        <v>16</v>
      </c>
    </row>
    <row r="11" spans="1:17" ht="63.75" x14ac:dyDescent="0.25">
      <c r="A11" s="93"/>
      <c r="B11" s="146"/>
      <c r="C11" s="100"/>
      <c r="D11" s="39" t="s">
        <v>84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15</v>
      </c>
    </row>
    <row r="12" spans="1:17" ht="51.75" thickBot="1" x14ac:dyDescent="0.3">
      <c r="A12" s="94"/>
      <c r="B12" s="147"/>
      <c r="C12" s="101"/>
      <c r="D12" s="69" t="s">
        <v>85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15</v>
      </c>
    </row>
    <row r="13" spans="1:17" ht="15" customHeight="1" x14ac:dyDescent="0.25">
      <c r="A13" s="92">
        <v>2</v>
      </c>
      <c r="B13" s="145" t="s">
        <v>28</v>
      </c>
      <c r="C13" s="98" t="s">
        <v>1</v>
      </c>
      <c r="D13" s="99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71"/>
    </row>
    <row r="14" spans="1:17" ht="51" x14ac:dyDescent="0.25">
      <c r="A14" s="93"/>
      <c r="B14" s="146"/>
      <c r="C14" s="100" t="s">
        <v>0</v>
      </c>
      <c r="D14" s="39" t="s">
        <v>83</v>
      </c>
      <c r="E14" s="5"/>
      <c r="F14" s="6" t="s">
        <v>90</v>
      </c>
      <c r="G14" s="7">
        <v>42278</v>
      </c>
      <c r="H14" s="5"/>
      <c r="I14" s="6" t="s">
        <v>90</v>
      </c>
      <c r="J14" s="7">
        <f t="shared" ref="J14:J16" si="3">G14+366</f>
        <v>42644</v>
      </c>
      <c r="K14" s="5"/>
      <c r="L14" s="6" t="s">
        <v>90</v>
      </c>
      <c r="M14" s="7">
        <f t="shared" ref="M14:M16" si="4">J14+366</f>
        <v>43010</v>
      </c>
      <c r="N14" s="5"/>
      <c r="O14" s="6" t="s">
        <v>90</v>
      </c>
      <c r="P14" s="7">
        <f t="shared" ref="P14:P16" si="5">M14+366</f>
        <v>43376</v>
      </c>
      <c r="Q14" s="64" t="s">
        <v>15</v>
      </c>
    </row>
    <row r="15" spans="1:17" ht="63.75" x14ac:dyDescent="0.25">
      <c r="A15" s="93"/>
      <c r="B15" s="146"/>
      <c r="C15" s="100"/>
      <c r="D15" s="39" t="s">
        <v>84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si="3"/>
        <v>42827</v>
      </c>
      <c r="K15" s="5"/>
      <c r="L15" s="57">
        <v>8.4699999999999998E-2</v>
      </c>
      <c r="M15" s="7">
        <f t="shared" si="4"/>
        <v>43193</v>
      </c>
      <c r="N15" s="5"/>
      <c r="O15" s="57">
        <v>8.4699999999999998E-2</v>
      </c>
      <c r="P15" s="7">
        <f t="shared" si="5"/>
        <v>43559</v>
      </c>
      <c r="Q15" s="64" t="s">
        <v>15</v>
      </c>
    </row>
    <row r="16" spans="1:17" ht="51.75" thickBot="1" x14ac:dyDescent="0.3">
      <c r="A16" s="94"/>
      <c r="B16" s="147"/>
      <c r="C16" s="101"/>
      <c r="D16" s="69" t="s">
        <v>85</v>
      </c>
      <c r="E16" s="65"/>
      <c r="F16" s="66">
        <v>8.48E-2</v>
      </c>
      <c r="G16" s="67">
        <v>42644</v>
      </c>
      <c r="H16" s="65"/>
      <c r="I16" s="66">
        <v>8.48E-2</v>
      </c>
      <c r="J16" s="67">
        <f t="shared" si="3"/>
        <v>43010</v>
      </c>
      <c r="K16" s="65"/>
      <c r="L16" s="66">
        <v>8.48E-2</v>
      </c>
      <c r="M16" s="67">
        <f t="shared" si="4"/>
        <v>43376</v>
      </c>
      <c r="N16" s="65"/>
      <c r="O16" s="66">
        <v>8.48E-2</v>
      </c>
      <c r="P16" s="67">
        <f t="shared" si="5"/>
        <v>43742</v>
      </c>
      <c r="Q16" s="68" t="s">
        <v>15</v>
      </c>
    </row>
    <row r="17" spans="1:18" x14ac:dyDescent="0.25">
      <c r="A17" s="92">
        <v>3</v>
      </c>
      <c r="B17" s="145" t="s">
        <v>26</v>
      </c>
      <c r="C17" s="98" t="s">
        <v>1</v>
      </c>
      <c r="D17" s="99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71"/>
    </row>
    <row r="18" spans="1:18" ht="51" x14ac:dyDescent="0.25">
      <c r="A18" s="93"/>
      <c r="B18" s="146"/>
      <c r="C18" s="100" t="s">
        <v>0</v>
      </c>
      <c r="D18" s="39" t="s">
        <v>83</v>
      </c>
      <c r="E18" s="5"/>
      <c r="F18" s="6" t="s">
        <v>90</v>
      </c>
      <c r="G18" s="7">
        <v>42278</v>
      </c>
      <c r="H18" s="5"/>
      <c r="I18" s="6" t="s">
        <v>90</v>
      </c>
      <c r="J18" s="7">
        <f t="shared" ref="J18:J20" si="6">G18+366</f>
        <v>42644</v>
      </c>
      <c r="K18" s="5"/>
      <c r="L18" s="6" t="s">
        <v>90</v>
      </c>
      <c r="M18" s="7">
        <f t="shared" ref="M18:M20" si="7">J18+366</f>
        <v>43010</v>
      </c>
      <c r="N18" s="5"/>
      <c r="O18" s="6" t="s">
        <v>90</v>
      </c>
      <c r="P18" s="7">
        <f t="shared" ref="P18:P20" si="8">M18+366</f>
        <v>43376</v>
      </c>
      <c r="Q18" s="64" t="s">
        <v>15</v>
      </c>
    </row>
    <row r="19" spans="1:18" ht="63.75" x14ac:dyDescent="0.25">
      <c r="A19" s="93"/>
      <c r="B19" s="146"/>
      <c r="C19" s="100"/>
      <c r="D19" s="39" t="s">
        <v>84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15</v>
      </c>
    </row>
    <row r="20" spans="1:18" ht="51.75" thickBot="1" x14ac:dyDescent="0.3">
      <c r="A20" s="94"/>
      <c r="B20" s="147"/>
      <c r="C20" s="101"/>
      <c r="D20" s="69" t="s">
        <v>85</v>
      </c>
      <c r="E20" s="65"/>
      <c r="F20" s="66">
        <v>8.48E-2</v>
      </c>
      <c r="G20" s="67">
        <v>42644</v>
      </c>
      <c r="H20" s="65"/>
      <c r="I20" s="66">
        <v>8.48E-2</v>
      </c>
      <c r="J20" s="67">
        <f t="shared" si="6"/>
        <v>43010</v>
      </c>
      <c r="K20" s="65"/>
      <c r="L20" s="66">
        <v>8.48E-2</v>
      </c>
      <c r="M20" s="67">
        <f t="shared" si="7"/>
        <v>43376</v>
      </c>
      <c r="N20" s="65"/>
      <c r="O20" s="66">
        <v>8.48E-2</v>
      </c>
      <c r="P20" s="67">
        <f t="shared" si="8"/>
        <v>43742</v>
      </c>
      <c r="Q20" s="68" t="s">
        <v>15</v>
      </c>
    </row>
    <row r="21" spans="1:18" x14ac:dyDescent="0.25">
      <c r="A21" s="92">
        <v>4</v>
      </c>
      <c r="B21" s="145" t="s">
        <v>27</v>
      </c>
      <c r="C21" s="98" t="s">
        <v>1</v>
      </c>
      <c r="D21" s="98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71"/>
    </row>
    <row r="22" spans="1:18" ht="51" x14ac:dyDescent="0.25">
      <c r="A22" s="93"/>
      <c r="B22" s="146"/>
      <c r="C22" s="100" t="s">
        <v>0</v>
      </c>
      <c r="D22" s="39" t="s">
        <v>83</v>
      </c>
      <c r="E22" s="5"/>
      <c r="F22" s="6" t="s">
        <v>90</v>
      </c>
      <c r="G22" s="7">
        <v>42278</v>
      </c>
      <c r="H22" s="5"/>
      <c r="I22" s="6" t="s">
        <v>90</v>
      </c>
      <c r="J22" s="7">
        <f t="shared" ref="J22:J24" si="9">G22+366</f>
        <v>42644</v>
      </c>
      <c r="K22" s="5"/>
      <c r="L22" s="6" t="s">
        <v>90</v>
      </c>
      <c r="M22" s="7">
        <f t="shared" ref="M22:M24" si="10">J22+366</f>
        <v>43010</v>
      </c>
      <c r="N22" s="5"/>
      <c r="O22" s="6" t="s">
        <v>90</v>
      </c>
      <c r="P22" s="7">
        <f t="shared" ref="P22:P24" si="11">M22+366</f>
        <v>43376</v>
      </c>
      <c r="Q22" s="64" t="s">
        <v>15</v>
      </c>
    </row>
    <row r="23" spans="1:18" ht="63.75" x14ac:dyDescent="0.25">
      <c r="A23" s="93"/>
      <c r="B23" s="146"/>
      <c r="C23" s="100"/>
      <c r="D23" s="39" t="s">
        <v>84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15</v>
      </c>
    </row>
    <row r="24" spans="1:18" ht="51.75" thickBot="1" x14ac:dyDescent="0.3">
      <c r="A24" s="94"/>
      <c r="B24" s="147"/>
      <c r="C24" s="101"/>
      <c r="D24" s="69" t="s">
        <v>85</v>
      </c>
      <c r="E24" s="65"/>
      <c r="F24" s="66">
        <v>8.48E-2</v>
      </c>
      <c r="G24" s="67">
        <v>42644</v>
      </c>
      <c r="H24" s="65"/>
      <c r="I24" s="66">
        <v>8.48E-2</v>
      </c>
      <c r="J24" s="67">
        <f t="shared" si="9"/>
        <v>43010</v>
      </c>
      <c r="K24" s="65"/>
      <c r="L24" s="66">
        <v>8.48E-2</v>
      </c>
      <c r="M24" s="67">
        <f t="shared" si="10"/>
        <v>43376</v>
      </c>
      <c r="N24" s="65"/>
      <c r="O24" s="66">
        <v>8.48E-2</v>
      </c>
      <c r="P24" s="67">
        <f t="shared" si="11"/>
        <v>43742</v>
      </c>
      <c r="Q24" s="68" t="s">
        <v>15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91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 x14ac:dyDescent="0.25">
      <c r="A28" s="10"/>
      <c r="B28" s="38"/>
      <c r="C28" s="38"/>
      <c r="D28" s="13" t="s">
        <v>17</v>
      </c>
      <c r="E28" s="13"/>
      <c r="F28" s="14"/>
      <c r="L28" s="14"/>
      <c r="N28" s="15" t="s">
        <v>18</v>
      </c>
      <c r="O28" s="13"/>
      <c r="P28" s="13"/>
      <c r="Q28" s="13"/>
      <c r="R28" s="13"/>
    </row>
    <row r="29" spans="1:18" s="11" customFormat="1" ht="20.25" x14ac:dyDescent="0.25">
      <c r="A29" s="10"/>
      <c r="B29" s="38"/>
      <c r="C29" s="38"/>
      <c r="D29" s="16" t="s">
        <v>19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 x14ac:dyDescent="0.25">
      <c r="A30" s="10"/>
      <c r="B30" s="38"/>
      <c r="C30" s="38"/>
      <c r="D30" s="16" t="s">
        <v>20</v>
      </c>
      <c r="E30" s="16"/>
      <c r="F30" s="14"/>
      <c r="L30" s="14"/>
      <c r="N30" s="17" t="s">
        <v>20</v>
      </c>
      <c r="O30" s="16"/>
      <c r="P30" s="16"/>
      <c r="Q30" s="16"/>
      <c r="R30" s="18"/>
    </row>
    <row r="31" spans="1:18" s="11" customFormat="1" ht="28.5" customHeight="1" x14ac:dyDescent="0.3">
      <c r="A31" s="10"/>
      <c r="B31" s="10"/>
      <c r="C31" s="19"/>
      <c r="D31" s="20" t="s">
        <v>21</v>
      </c>
      <c r="E31" s="16"/>
      <c r="F31" s="14"/>
      <c r="L31" s="14"/>
      <c r="N31" s="21" t="s">
        <v>25</v>
      </c>
      <c r="O31" s="21"/>
      <c r="P31" s="16"/>
      <c r="Q31" s="21"/>
      <c r="R31" s="21"/>
    </row>
    <row r="32" spans="1:18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8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A5:J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85" zoomScaleNormal="85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29" t="s">
        <v>59</v>
      </c>
      <c r="J1" s="129"/>
      <c r="K1" s="129"/>
      <c r="L1" s="129"/>
      <c r="M1" s="129"/>
      <c r="N1" s="129"/>
      <c r="O1" s="129"/>
      <c r="P1" s="129"/>
      <c r="Q1" s="12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8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8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8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8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8" x14ac:dyDescent="0.25">
      <c r="A9" s="92">
        <v>1</v>
      </c>
      <c r="B9" s="145" t="s">
        <v>88</v>
      </c>
      <c r="C9" s="98" t="s">
        <v>1</v>
      </c>
      <c r="D9" s="9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3.75" x14ac:dyDescent="0.25">
      <c r="A10" s="93"/>
      <c r="B10" s="146"/>
      <c r="C10" s="100" t="s">
        <v>0</v>
      </c>
      <c r="D10" s="56" t="s">
        <v>66</v>
      </c>
      <c r="E10" s="5"/>
      <c r="F10" s="6" t="s">
        <v>90</v>
      </c>
      <c r="G10" s="7">
        <v>42217</v>
      </c>
      <c r="H10" s="5"/>
      <c r="I10" s="6" t="s">
        <v>90</v>
      </c>
      <c r="J10" s="7">
        <f>G10+366</f>
        <v>42583</v>
      </c>
      <c r="K10" s="5"/>
      <c r="L10" s="6" t="s">
        <v>90</v>
      </c>
      <c r="M10" s="7">
        <f>J10+366</f>
        <v>42949</v>
      </c>
      <c r="N10" s="5"/>
      <c r="O10" s="6" t="s">
        <v>90</v>
      </c>
      <c r="P10" s="7">
        <f>M10+366</f>
        <v>43315</v>
      </c>
      <c r="Q10" s="64" t="s">
        <v>16</v>
      </c>
    </row>
    <row r="11" spans="1:18" ht="105" customHeight="1" x14ac:dyDescent="0.25">
      <c r="A11" s="93"/>
      <c r="B11" s="146"/>
      <c r="C11" s="100"/>
      <c r="D11" s="56" t="s">
        <v>67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15</v>
      </c>
    </row>
    <row r="12" spans="1:18" ht="77.25" thickBot="1" x14ac:dyDescent="0.3">
      <c r="A12" s="94"/>
      <c r="B12" s="147"/>
      <c r="C12" s="101"/>
      <c r="D12" s="73" t="s">
        <v>68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15</v>
      </c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91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ht="14.45" x14ac:dyDescent="0.3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3">
      <c r="A16" s="1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8" s="11" customFormat="1" ht="19.5" customHeight="1" x14ac:dyDescent="0.25">
      <c r="A17" s="10"/>
      <c r="B17" s="38"/>
      <c r="C17" s="38"/>
      <c r="D17" s="13" t="s">
        <v>17</v>
      </c>
      <c r="E17" s="13"/>
      <c r="F17" s="14"/>
      <c r="L17" s="14"/>
      <c r="N17" s="15" t="s">
        <v>18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20</v>
      </c>
      <c r="E19" s="16"/>
      <c r="F19" s="14"/>
      <c r="L19" s="14"/>
      <c r="N19" s="17" t="s">
        <v>20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21</v>
      </c>
      <c r="E20" s="16"/>
      <c r="F20" s="14"/>
      <c r="L20" s="14"/>
      <c r="N20" s="21" t="s">
        <v>25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7">
    <mergeCell ref="K6:M7"/>
    <mergeCell ref="L2:Q2"/>
    <mergeCell ref="I1:Q1"/>
    <mergeCell ref="I3:Q3"/>
    <mergeCell ref="A5:J5"/>
    <mergeCell ref="B16:R16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90" zoomScaleNormal="90" workbookViewId="0">
      <selection activeCell="D10" sqref="D1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29" t="s">
        <v>60</v>
      </c>
      <c r="J1" s="129"/>
      <c r="K1" s="129"/>
      <c r="L1" s="129"/>
      <c r="M1" s="129"/>
      <c r="N1" s="129"/>
      <c r="O1" s="129"/>
      <c r="P1" s="129"/>
      <c r="Q1" s="12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8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8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8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8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8" x14ac:dyDescent="0.25">
      <c r="A9" s="92">
        <v>1</v>
      </c>
      <c r="B9" s="145" t="s">
        <v>30</v>
      </c>
      <c r="C9" s="98" t="s">
        <v>1</v>
      </c>
      <c r="D9" s="9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39.75" customHeight="1" x14ac:dyDescent="0.25">
      <c r="A10" s="93"/>
      <c r="B10" s="146"/>
      <c r="C10" s="100" t="s">
        <v>0</v>
      </c>
      <c r="D10" s="39" t="s">
        <v>69</v>
      </c>
      <c r="E10" s="5"/>
      <c r="F10" s="6" t="s">
        <v>90</v>
      </c>
      <c r="G10" s="7">
        <v>42309</v>
      </c>
      <c r="H10" s="5"/>
      <c r="I10" s="6" t="s">
        <v>90</v>
      </c>
      <c r="J10" s="7">
        <f>G10+366</f>
        <v>42675</v>
      </c>
      <c r="K10" s="5"/>
      <c r="L10" s="6" t="s">
        <v>90</v>
      </c>
      <c r="M10" s="7">
        <f>J10+366</f>
        <v>43041</v>
      </c>
      <c r="N10" s="5"/>
      <c r="O10" s="6" t="s">
        <v>90</v>
      </c>
      <c r="P10" s="7">
        <f>M10+366</f>
        <v>43407</v>
      </c>
      <c r="Q10" s="64" t="s">
        <v>16</v>
      </c>
    </row>
    <row r="11" spans="1:18" ht="45.75" customHeight="1" thickBot="1" x14ac:dyDescent="0.3">
      <c r="A11" s="94"/>
      <c r="B11" s="147"/>
      <c r="C11" s="101"/>
      <c r="D11" s="69" t="s">
        <v>70</v>
      </c>
      <c r="E11" s="65"/>
      <c r="F11" s="66">
        <v>0.12709999999999999</v>
      </c>
      <c r="G11" s="67">
        <v>42461</v>
      </c>
      <c r="H11" s="65"/>
      <c r="I11" s="66">
        <v>0.12709999999999999</v>
      </c>
      <c r="J11" s="67">
        <f>G11+366</f>
        <v>42827</v>
      </c>
      <c r="K11" s="65"/>
      <c r="L11" s="66">
        <v>0.12709999999999999</v>
      </c>
      <c r="M11" s="67">
        <f>J11+366</f>
        <v>43193</v>
      </c>
      <c r="N11" s="65"/>
      <c r="O11" s="66">
        <v>0.12709999999999999</v>
      </c>
      <c r="P11" s="67">
        <f>M11+366</f>
        <v>43559</v>
      </c>
      <c r="Q11" s="68" t="s">
        <v>15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91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3">
      <c r="A15" s="1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1:18" s="11" customFormat="1" ht="19.5" customHeight="1" x14ac:dyDescent="0.25">
      <c r="A16" s="10"/>
      <c r="B16" s="38"/>
      <c r="C16" s="38"/>
      <c r="D16" s="13" t="s">
        <v>17</v>
      </c>
      <c r="E16" s="13"/>
      <c r="F16" s="14"/>
      <c r="L16" s="14"/>
      <c r="N16" s="15" t="s">
        <v>18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20</v>
      </c>
      <c r="E18" s="16"/>
      <c r="F18" s="14"/>
      <c r="L18" s="14"/>
      <c r="N18" s="17" t="s">
        <v>20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21</v>
      </c>
      <c r="E19" s="16"/>
      <c r="F19" s="14"/>
      <c r="L19" s="14"/>
      <c r="N19" s="21" t="s">
        <v>25</v>
      </c>
      <c r="O19" s="21"/>
      <c r="P19" s="16"/>
      <c r="Q19" s="21"/>
      <c r="R19" s="21"/>
    </row>
    <row r="20" spans="1:18" s="11" customFormat="1" ht="20.45" x14ac:dyDescent="0.3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7">
    <mergeCell ref="K6:M7"/>
    <mergeCell ref="L2:Q2"/>
    <mergeCell ref="I1:Q1"/>
    <mergeCell ref="I3:Q3"/>
    <mergeCell ref="A5:J5"/>
    <mergeCell ref="B15:R15"/>
    <mergeCell ref="N6:P7"/>
    <mergeCell ref="Q6:Q8"/>
    <mergeCell ref="A9:A11"/>
    <mergeCell ref="B9:B11"/>
    <mergeCell ref="C9:D9"/>
    <mergeCell ref="C10:C11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29" t="s">
        <v>61</v>
      </c>
      <c r="J1" s="129"/>
      <c r="K1" s="129"/>
      <c r="L1" s="129"/>
      <c r="M1" s="129"/>
      <c r="N1" s="129"/>
      <c r="O1" s="129"/>
      <c r="P1" s="129"/>
      <c r="Q1" s="129"/>
    </row>
    <row r="2" spans="1:18" s="46" customFormat="1" ht="15.75" customHeight="1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8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8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8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8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8" x14ac:dyDescent="0.25">
      <c r="A9" s="92">
        <v>1</v>
      </c>
      <c r="B9" s="145" t="s">
        <v>31</v>
      </c>
      <c r="C9" s="98" t="s">
        <v>1</v>
      </c>
      <c r="D9" s="154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1" x14ac:dyDescent="0.25">
      <c r="A10" s="93"/>
      <c r="B10" s="146"/>
      <c r="C10" s="100" t="s">
        <v>0</v>
      </c>
      <c r="D10" s="78" t="s">
        <v>50</v>
      </c>
      <c r="E10" s="5"/>
      <c r="F10" s="6" t="s">
        <v>90</v>
      </c>
      <c r="G10" s="7">
        <v>42217</v>
      </c>
      <c r="H10" s="5"/>
      <c r="I10" s="6" t="s">
        <v>90</v>
      </c>
      <c r="J10" s="7">
        <f>G10+366</f>
        <v>42583</v>
      </c>
      <c r="K10" s="5"/>
      <c r="L10" s="6" t="s">
        <v>90</v>
      </c>
      <c r="M10" s="7">
        <f>J10+366</f>
        <v>42949</v>
      </c>
      <c r="N10" s="5"/>
      <c r="O10" s="6" t="s">
        <v>90</v>
      </c>
      <c r="P10" s="7">
        <f>M10+366</f>
        <v>43315</v>
      </c>
      <c r="Q10" s="64" t="s">
        <v>16</v>
      </c>
    </row>
    <row r="11" spans="1:18" ht="51" x14ac:dyDescent="0.25">
      <c r="A11" s="93"/>
      <c r="B11" s="146"/>
      <c r="C11" s="100"/>
      <c r="D11" s="43" t="s">
        <v>51</v>
      </c>
      <c r="E11" s="5"/>
      <c r="F11" s="57">
        <v>8.4699999999999998E-2</v>
      </c>
      <c r="G11" s="7">
        <v>42370</v>
      </c>
      <c r="H11" s="5"/>
      <c r="I11" s="57">
        <v>8.4699999999999998E-2</v>
      </c>
      <c r="J11" s="7">
        <f t="shared" ref="J11:J12" si="0">G11+366</f>
        <v>42736</v>
      </c>
      <c r="K11" s="5"/>
      <c r="L11" s="57">
        <v>8.4699999999999998E-2</v>
      </c>
      <c r="M11" s="7">
        <f t="shared" ref="M11:M12" si="1">J11+366</f>
        <v>43102</v>
      </c>
      <c r="N11" s="5"/>
      <c r="O11" s="57">
        <v>8.4699999999999998E-2</v>
      </c>
      <c r="P11" s="7">
        <f t="shared" ref="P11:P12" si="2">M11+366</f>
        <v>43468</v>
      </c>
      <c r="Q11" s="64" t="s">
        <v>15</v>
      </c>
    </row>
    <row r="12" spans="1:18" ht="51.75" thickBot="1" x14ac:dyDescent="0.3">
      <c r="A12" s="94"/>
      <c r="B12" s="147"/>
      <c r="C12" s="101"/>
      <c r="D12" s="44" t="s">
        <v>52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15</v>
      </c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91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ht="14.45" x14ac:dyDescent="0.3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3">
      <c r="A16" s="1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8" s="11" customFormat="1" ht="19.5" customHeight="1" x14ac:dyDescent="0.25">
      <c r="A17" s="10"/>
      <c r="B17" s="38"/>
      <c r="C17" s="38"/>
      <c r="D17" s="13" t="s">
        <v>17</v>
      </c>
      <c r="E17" s="13"/>
      <c r="F17" s="14"/>
      <c r="L17" s="14"/>
      <c r="N17" s="15" t="s">
        <v>18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20</v>
      </c>
      <c r="E19" s="16"/>
      <c r="F19" s="14"/>
      <c r="L19" s="14"/>
      <c r="N19" s="17" t="s">
        <v>20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21</v>
      </c>
      <c r="E20" s="16"/>
      <c r="F20" s="14"/>
      <c r="L20" s="14"/>
      <c r="N20" s="21" t="s">
        <v>25</v>
      </c>
      <c r="O20" s="21"/>
      <c r="P20" s="16"/>
      <c r="Q20" s="21"/>
      <c r="R20" s="21"/>
    </row>
    <row r="21" spans="1:18" s="11" customFormat="1" ht="20.45" x14ac:dyDescent="0.3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7">
    <mergeCell ref="K6:M7"/>
    <mergeCell ref="L2:Q2"/>
    <mergeCell ref="I1:Q1"/>
    <mergeCell ref="I3:Q3"/>
    <mergeCell ref="A5:J5"/>
    <mergeCell ref="B16:R16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90" zoomScaleNormal="90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29" t="s">
        <v>62</v>
      </c>
      <c r="J1" s="129"/>
      <c r="K1" s="129"/>
      <c r="L1" s="129"/>
      <c r="M1" s="129"/>
      <c r="N1" s="129"/>
      <c r="O1" s="129"/>
      <c r="P1" s="129"/>
      <c r="Q1" s="129"/>
    </row>
    <row r="2" spans="1:17" s="46" customFormat="1" ht="15.75" customHeight="1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7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7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7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7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7" x14ac:dyDescent="0.25">
      <c r="A9" s="92">
        <v>1</v>
      </c>
      <c r="B9" s="145" t="s">
        <v>35</v>
      </c>
      <c r="C9" s="98" t="s">
        <v>1</v>
      </c>
      <c r="D9" s="154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60" customHeight="1" x14ac:dyDescent="0.25">
      <c r="A10" s="93"/>
      <c r="B10" s="146"/>
      <c r="C10" s="124" t="s">
        <v>0</v>
      </c>
      <c r="D10" s="41" t="s">
        <v>47</v>
      </c>
      <c r="E10" s="5"/>
      <c r="F10" s="6" t="s">
        <v>90</v>
      </c>
      <c r="G10" s="7">
        <v>42186</v>
      </c>
      <c r="H10" s="5"/>
      <c r="I10" s="6" t="s">
        <v>90</v>
      </c>
      <c r="J10" s="7">
        <f>G10+366</f>
        <v>42552</v>
      </c>
      <c r="K10" s="5"/>
      <c r="L10" s="6" t="s">
        <v>90</v>
      </c>
      <c r="M10" s="7">
        <f>J10+366</f>
        <v>42918</v>
      </c>
      <c r="N10" s="5"/>
      <c r="O10" s="6" t="s">
        <v>90</v>
      </c>
      <c r="P10" s="7">
        <f>M10+366</f>
        <v>43284</v>
      </c>
      <c r="Q10" s="64" t="s">
        <v>16</v>
      </c>
    </row>
    <row r="11" spans="1:17" ht="66" customHeight="1" x14ac:dyDescent="0.25">
      <c r="A11" s="93"/>
      <c r="B11" s="146"/>
      <c r="C11" s="125"/>
      <c r="D11" s="41" t="s">
        <v>48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15</v>
      </c>
    </row>
    <row r="12" spans="1:17" ht="51" customHeight="1" thickBot="1" x14ac:dyDescent="0.3">
      <c r="A12" s="94"/>
      <c r="B12" s="147"/>
      <c r="C12" s="128"/>
      <c r="D12" s="42" t="s">
        <v>49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15</v>
      </c>
    </row>
    <row r="13" spans="1:17" ht="15.75" customHeight="1" x14ac:dyDescent="0.25">
      <c r="A13" s="92">
        <v>2</v>
      </c>
      <c r="B13" s="145" t="s">
        <v>36</v>
      </c>
      <c r="C13" s="155" t="s">
        <v>1</v>
      </c>
      <c r="D13" s="156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49.5" customHeight="1" x14ac:dyDescent="0.25">
      <c r="A14" s="93"/>
      <c r="B14" s="146"/>
      <c r="C14" s="124" t="s">
        <v>0</v>
      </c>
      <c r="D14" s="41" t="s">
        <v>47</v>
      </c>
      <c r="E14" s="5"/>
      <c r="F14" s="6" t="s">
        <v>90</v>
      </c>
      <c r="G14" s="7">
        <v>42186</v>
      </c>
      <c r="H14" s="5"/>
      <c r="I14" s="6" t="s">
        <v>90</v>
      </c>
      <c r="J14" s="7">
        <f>G14+366</f>
        <v>42552</v>
      </c>
      <c r="K14" s="5"/>
      <c r="L14" s="6" t="s">
        <v>90</v>
      </c>
      <c r="M14" s="7">
        <f t="shared" ref="M14:M16" si="3">J14+366</f>
        <v>42918</v>
      </c>
      <c r="N14" s="5"/>
      <c r="O14" s="6" t="s">
        <v>90</v>
      </c>
      <c r="P14" s="7">
        <f t="shared" ref="P14:P16" si="4">M14+366</f>
        <v>43284</v>
      </c>
      <c r="Q14" s="64" t="s">
        <v>16</v>
      </c>
    </row>
    <row r="15" spans="1:17" ht="62.25" customHeight="1" x14ac:dyDescent="0.25">
      <c r="A15" s="93"/>
      <c r="B15" s="146"/>
      <c r="C15" s="125"/>
      <c r="D15" s="41" t="s">
        <v>48</v>
      </c>
      <c r="E15" s="5"/>
      <c r="F15" s="57">
        <v>8.4699999999999998E-2</v>
      </c>
      <c r="G15" s="7">
        <v>42339</v>
      </c>
      <c r="H15" s="5"/>
      <c r="I15" s="57">
        <v>8.4699999999999998E-2</v>
      </c>
      <c r="J15" s="7">
        <f t="shared" ref="J15:J16" si="5">G15+366</f>
        <v>42705</v>
      </c>
      <c r="K15" s="5"/>
      <c r="L15" s="57">
        <v>8.4699999999999998E-2</v>
      </c>
      <c r="M15" s="7">
        <f t="shared" si="3"/>
        <v>43071</v>
      </c>
      <c r="N15" s="5"/>
      <c r="O15" s="57">
        <v>8.4699999999999998E-2</v>
      </c>
      <c r="P15" s="7">
        <f t="shared" si="4"/>
        <v>43437</v>
      </c>
      <c r="Q15" s="64" t="s">
        <v>15</v>
      </c>
    </row>
    <row r="16" spans="1:17" ht="53.25" customHeight="1" thickBot="1" x14ac:dyDescent="0.3">
      <c r="A16" s="94"/>
      <c r="B16" s="147"/>
      <c r="C16" s="128"/>
      <c r="D16" s="42" t="s">
        <v>49</v>
      </c>
      <c r="E16" s="65"/>
      <c r="F16" s="66">
        <v>8.48E-2</v>
      </c>
      <c r="G16" s="67">
        <v>42522</v>
      </c>
      <c r="H16" s="65"/>
      <c r="I16" s="66">
        <v>8.48E-2</v>
      </c>
      <c r="J16" s="67">
        <f t="shared" si="5"/>
        <v>42888</v>
      </c>
      <c r="K16" s="65"/>
      <c r="L16" s="66">
        <v>8.48E-2</v>
      </c>
      <c r="M16" s="67">
        <f t="shared" si="3"/>
        <v>43254</v>
      </c>
      <c r="N16" s="65"/>
      <c r="O16" s="66">
        <v>8.48E-2</v>
      </c>
      <c r="P16" s="67">
        <f t="shared" si="4"/>
        <v>43620</v>
      </c>
      <c r="Q16" s="68" t="s">
        <v>15</v>
      </c>
    </row>
    <row r="17" spans="1:18" ht="15.75" customHeight="1" x14ac:dyDescent="0.25">
      <c r="A17" s="92">
        <v>3</v>
      </c>
      <c r="B17" s="145" t="s">
        <v>37</v>
      </c>
      <c r="C17" s="155" t="s">
        <v>1</v>
      </c>
      <c r="D17" s="156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8" ht="51.75" customHeight="1" x14ac:dyDescent="0.25">
      <c r="A18" s="93"/>
      <c r="B18" s="146"/>
      <c r="C18" s="124" t="s">
        <v>0</v>
      </c>
      <c r="D18" s="41" t="s">
        <v>47</v>
      </c>
      <c r="E18" s="5"/>
      <c r="F18" s="6" t="s">
        <v>90</v>
      </c>
      <c r="G18" s="7">
        <v>42186</v>
      </c>
      <c r="H18" s="5"/>
      <c r="I18" s="6" t="s">
        <v>90</v>
      </c>
      <c r="J18" s="7">
        <f t="shared" ref="J18:J20" si="6">G18+366</f>
        <v>42552</v>
      </c>
      <c r="K18" s="5"/>
      <c r="L18" s="6" t="s">
        <v>90</v>
      </c>
      <c r="M18" s="7">
        <f t="shared" ref="M18:M20" si="7">J18+366</f>
        <v>42918</v>
      </c>
      <c r="N18" s="5"/>
      <c r="O18" s="6" t="s">
        <v>90</v>
      </c>
      <c r="P18" s="7">
        <f t="shared" ref="P18:P20" si="8">M18+366</f>
        <v>43284</v>
      </c>
      <c r="Q18" s="64" t="s">
        <v>16</v>
      </c>
    </row>
    <row r="19" spans="1:18" ht="66.75" customHeight="1" x14ac:dyDescent="0.25">
      <c r="A19" s="93"/>
      <c r="B19" s="146"/>
      <c r="C19" s="125"/>
      <c r="D19" s="41" t="s">
        <v>48</v>
      </c>
      <c r="E19" s="5"/>
      <c r="F19" s="57">
        <v>8.4699999999999998E-2</v>
      </c>
      <c r="G19" s="7">
        <v>42339</v>
      </c>
      <c r="H19" s="5"/>
      <c r="I19" s="57">
        <v>8.4699999999999998E-2</v>
      </c>
      <c r="J19" s="7">
        <f t="shared" si="6"/>
        <v>42705</v>
      </c>
      <c r="K19" s="5"/>
      <c r="L19" s="57">
        <v>8.4699999999999998E-2</v>
      </c>
      <c r="M19" s="7">
        <f t="shared" si="7"/>
        <v>43071</v>
      </c>
      <c r="N19" s="5"/>
      <c r="O19" s="57">
        <v>8.4699999999999998E-2</v>
      </c>
      <c r="P19" s="7">
        <f t="shared" si="8"/>
        <v>43437</v>
      </c>
      <c r="Q19" s="64" t="s">
        <v>15</v>
      </c>
    </row>
    <row r="20" spans="1:18" ht="51.75" customHeight="1" thickBot="1" x14ac:dyDescent="0.3">
      <c r="A20" s="94"/>
      <c r="B20" s="147"/>
      <c r="C20" s="128"/>
      <c r="D20" s="42" t="s">
        <v>49</v>
      </c>
      <c r="E20" s="65"/>
      <c r="F20" s="66">
        <v>8.48E-2</v>
      </c>
      <c r="G20" s="67">
        <v>42522</v>
      </c>
      <c r="H20" s="65"/>
      <c r="I20" s="66">
        <v>8.48E-2</v>
      </c>
      <c r="J20" s="67">
        <f t="shared" si="6"/>
        <v>42888</v>
      </c>
      <c r="K20" s="65"/>
      <c r="L20" s="66">
        <v>8.48E-2</v>
      </c>
      <c r="M20" s="67">
        <f t="shared" si="7"/>
        <v>43254</v>
      </c>
      <c r="N20" s="65"/>
      <c r="O20" s="66">
        <v>8.48E-2</v>
      </c>
      <c r="P20" s="67">
        <f t="shared" si="8"/>
        <v>43620</v>
      </c>
      <c r="Q20" s="68" t="s">
        <v>15</v>
      </c>
    </row>
    <row r="21" spans="1:18" ht="15.75" customHeight="1" x14ac:dyDescent="0.25">
      <c r="A21" s="92">
        <v>4</v>
      </c>
      <c r="B21" s="145" t="s">
        <v>38</v>
      </c>
      <c r="C21" s="155" t="s">
        <v>1</v>
      </c>
      <c r="D21" s="156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8" ht="48" customHeight="1" x14ac:dyDescent="0.25">
      <c r="A22" s="93"/>
      <c r="B22" s="146"/>
      <c r="C22" s="124" t="s">
        <v>0</v>
      </c>
      <c r="D22" s="45" t="s">
        <v>32</v>
      </c>
      <c r="E22" s="5"/>
      <c r="F22" s="6" t="s">
        <v>90</v>
      </c>
      <c r="G22" s="7">
        <v>42186</v>
      </c>
      <c r="H22" s="5"/>
      <c r="I22" s="6" t="s">
        <v>90</v>
      </c>
      <c r="J22" s="7">
        <f t="shared" ref="J22:J24" si="9">G22+366</f>
        <v>42552</v>
      </c>
      <c r="K22" s="5"/>
      <c r="L22" s="6" t="s">
        <v>90</v>
      </c>
      <c r="M22" s="7">
        <f t="shared" ref="M22:M24" si="10">J22+366</f>
        <v>42918</v>
      </c>
      <c r="N22" s="5"/>
      <c r="O22" s="6" t="s">
        <v>90</v>
      </c>
      <c r="P22" s="7">
        <f t="shared" ref="P22:P24" si="11">M22+366</f>
        <v>43284</v>
      </c>
      <c r="Q22" s="64" t="s">
        <v>16</v>
      </c>
    </row>
    <row r="23" spans="1:18" ht="54" customHeight="1" x14ac:dyDescent="0.25">
      <c r="A23" s="93"/>
      <c r="B23" s="146"/>
      <c r="C23" s="125"/>
      <c r="D23" s="39" t="s">
        <v>33</v>
      </c>
      <c r="E23" s="5"/>
      <c r="F23" s="57">
        <v>8.4699999999999998E-2</v>
      </c>
      <c r="G23" s="7">
        <v>42339</v>
      </c>
      <c r="H23" s="5"/>
      <c r="I23" s="57">
        <v>8.4699999999999998E-2</v>
      </c>
      <c r="J23" s="7">
        <f t="shared" si="9"/>
        <v>42705</v>
      </c>
      <c r="K23" s="5"/>
      <c r="L23" s="57">
        <v>8.4699999999999998E-2</v>
      </c>
      <c r="M23" s="7">
        <f t="shared" si="10"/>
        <v>43071</v>
      </c>
      <c r="N23" s="5"/>
      <c r="O23" s="57">
        <v>8.4699999999999998E-2</v>
      </c>
      <c r="P23" s="7">
        <f t="shared" si="11"/>
        <v>43437</v>
      </c>
      <c r="Q23" s="64" t="s">
        <v>15</v>
      </c>
    </row>
    <row r="24" spans="1:18" ht="54" customHeight="1" thickBot="1" x14ac:dyDescent="0.3">
      <c r="A24" s="94"/>
      <c r="B24" s="147"/>
      <c r="C24" s="128"/>
      <c r="D24" s="69" t="s">
        <v>34</v>
      </c>
      <c r="E24" s="65"/>
      <c r="F24" s="66">
        <v>8.48E-2</v>
      </c>
      <c r="G24" s="67">
        <v>42522</v>
      </c>
      <c r="H24" s="65"/>
      <c r="I24" s="66">
        <v>8.48E-2</v>
      </c>
      <c r="J24" s="67">
        <f t="shared" si="9"/>
        <v>42888</v>
      </c>
      <c r="K24" s="65"/>
      <c r="L24" s="66">
        <v>8.48E-2</v>
      </c>
      <c r="M24" s="67">
        <f t="shared" si="10"/>
        <v>43254</v>
      </c>
      <c r="N24" s="65"/>
      <c r="O24" s="66">
        <v>8.48E-2</v>
      </c>
      <c r="P24" s="67">
        <f t="shared" si="11"/>
        <v>43620</v>
      </c>
      <c r="Q24" s="68" t="s">
        <v>15</v>
      </c>
    </row>
    <row r="25" spans="1:18" s="1" customFormat="1" ht="14.45" x14ac:dyDescent="0.3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91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 ht="14.45" x14ac:dyDescent="0.3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 x14ac:dyDescent="0.3">
      <c r="A28" s="1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8" s="11" customFormat="1" ht="19.5" customHeight="1" x14ac:dyDescent="0.25">
      <c r="A29" s="10"/>
      <c r="B29" s="38"/>
      <c r="C29" s="38"/>
      <c r="D29" s="13" t="s">
        <v>17</v>
      </c>
      <c r="E29" s="13"/>
      <c r="F29" s="14"/>
      <c r="L29" s="14"/>
      <c r="N29" s="15" t="s">
        <v>18</v>
      </c>
      <c r="O29" s="13"/>
      <c r="P29" s="13"/>
      <c r="Q29" s="13"/>
      <c r="R29" s="13"/>
    </row>
    <row r="30" spans="1:18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 x14ac:dyDescent="0.25">
      <c r="A31" s="10"/>
      <c r="B31" s="38"/>
      <c r="C31" s="38"/>
      <c r="D31" s="16" t="s">
        <v>20</v>
      </c>
      <c r="E31" s="16"/>
      <c r="F31" s="14"/>
      <c r="L31" s="14"/>
      <c r="N31" s="17" t="s">
        <v>20</v>
      </c>
      <c r="O31" s="16"/>
      <c r="P31" s="16"/>
      <c r="Q31" s="16"/>
      <c r="R31" s="18"/>
    </row>
    <row r="32" spans="1:18" s="11" customFormat="1" ht="28.5" customHeight="1" x14ac:dyDescent="0.3">
      <c r="A32" s="10"/>
      <c r="B32" s="10"/>
      <c r="C32" s="19"/>
      <c r="D32" s="20" t="s">
        <v>21</v>
      </c>
      <c r="E32" s="16"/>
      <c r="F32" s="14"/>
      <c r="L32" s="14"/>
      <c r="N32" s="21" t="s">
        <v>25</v>
      </c>
      <c r="O32" s="21"/>
      <c r="P32" s="16"/>
      <c r="Q32" s="21"/>
      <c r="R32" s="21"/>
    </row>
    <row r="33" spans="2:18" s="11" customFormat="1" ht="20.45" x14ac:dyDescent="0.3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9">
    <mergeCell ref="C18:C20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L2:Q2"/>
    <mergeCell ref="I1:Q1"/>
    <mergeCell ref="I3:Q3"/>
    <mergeCell ref="A5:J5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zoomScale="90" zoomScaleNormal="90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29" t="s">
        <v>63</v>
      </c>
      <c r="J1" s="129"/>
      <c r="K1" s="129"/>
      <c r="L1" s="129"/>
      <c r="M1" s="129"/>
      <c r="N1" s="129"/>
      <c r="O1" s="129"/>
      <c r="P1" s="129"/>
      <c r="Q1" s="129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7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7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7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7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7" x14ac:dyDescent="0.25">
      <c r="A9" s="92">
        <v>1</v>
      </c>
      <c r="B9" s="145" t="s">
        <v>39</v>
      </c>
      <c r="C9" s="98" t="s">
        <v>1</v>
      </c>
      <c r="D9" s="154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93"/>
      <c r="B10" s="146"/>
      <c r="C10" s="100" t="s">
        <v>0</v>
      </c>
      <c r="D10" s="41" t="s">
        <v>47</v>
      </c>
      <c r="E10" s="5"/>
      <c r="F10" s="6" t="s">
        <v>90</v>
      </c>
      <c r="G10" s="7">
        <v>42309</v>
      </c>
      <c r="H10" s="5"/>
      <c r="I10" s="6" t="s">
        <v>90</v>
      </c>
      <c r="J10" s="7">
        <f>G10+366</f>
        <v>42675</v>
      </c>
      <c r="K10" s="5"/>
      <c r="L10" s="6" t="s">
        <v>90</v>
      </c>
      <c r="M10" s="7">
        <f>J10+366</f>
        <v>43041</v>
      </c>
      <c r="N10" s="5"/>
      <c r="O10" s="6" t="s">
        <v>90</v>
      </c>
      <c r="P10" s="7">
        <f>M10+366</f>
        <v>43407</v>
      </c>
      <c r="Q10" s="64" t="s">
        <v>16</v>
      </c>
    </row>
    <row r="11" spans="1:17" ht="63.75" x14ac:dyDescent="0.25">
      <c r="A11" s="93"/>
      <c r="B11" s="146"/>
      <c r="C11" s="100"/>
      <c r="D11" s="41" t="s">
        <v>48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15</v>
      </c>
    </row>
    <row r="12" spans="1:17" ht="51.75" thickBot="1" x14ac:dyDescent="0.3">
      <c r="A12" s="94"/>
      <c r="B12" s="147"/>
      <c r="C12" s="101"/>
      <c r="D12" s="42" t="s">
        <v>49</v>
      </c>
      <c r="E12" s="65"/>
      <c r="F12" s="66">
        <v>8.48E-2</v>
      </c>
      <c r="G12" s="67">
        <v>42614</v>
      </c>
      <c r="H12" s="65"/>
      <c r="I12" s="66">
        <v>8.48E-2</v>
      </c>
      <c r="J12" s="67">
        <f t="shared" si="0"/>
        <v>42980</v>
      </c>
      <c r="K12" s="65"/>
      <c r="L12" s="66">
        <v>8.48E-2</v>
      </c>
      <c r="M12" s="67">
        <f t="shared" si="1"/>
        <v>43346</v>
      </c>
      <c r="N12" s="65"/>
      <c r="O12" s="66">
        <v>8.48E-2</v>
      </c>
      <c r="P12" s="67">
        <f t="shared" si="2"/>
        <v>43712</v>
      </c>
      <c r="Q12" s="68" t="s">
        <v>15</v>
      </c>
    </row>
    <row r="13" spans="1:17" x14ac:dyDescent="0.25">
      <c r="A13" s="92">
        <v>2</v>
      </c>
      <c r="B13" s="145" t="s">
        <v>40</v>
      </c>
      <c r="C13" s="98" t="s">
        <v>1</v>
      </c>
      <c r="D13" s="154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51" x14ac:dyDescent="0.25">
      <c r="A14" s="93"/>
      <c r="B14" s="146"/>
      <c r="C14" s="100" t="s">
        <v>0</v>
      </c>
      <c r="D14" s="41" t="s">
        <v>47</v>
      </c>
      <c r="E14" s="5"/>
      <c r="F14" s="6" t="s">
        <v>90</v>
      </c>
      <c r="G14" s="7">
        <v>42309</v>
      </c>
      <c r="H14" s="5"/>
      <c r="I14" s="6" t="s">
        <v>90</v>
      </c>
      <c r="J14" s="7">
        <f>G14+366</f>
        <v>42675</v>
      </c>
      <c r="K14" s="5"/>
      <c r="L14" s="6" t="s">
        <v>90</v>
      </c>
      <c r="M14" s="7">
        <f t="shared" ref="M14:M16" si="3">J14+366</f>
        <v>43041</v>
      </c>
      <c r="N14" s="5"/>
      <c r="O14" s="6" t="s">
        <v>90</v>
      </c>
      <c r="P14" s="7">
        <f t="shared" ref="P14:P16" si="4">M14+366</f>
        <v>43407</v>
      </c>
      <c r="Q14" s="64" t="s">
        <v>16</v>
      </c>
    </row>
    <row r="15" spans="1:17" ht="63.75" x14ac:dyDescent="0.25">
      <c r="A15" s="93"/>
      <c r="B15" s="146"/>
      <c r="C15" s="100"/>
      <c r="D15" s="41" t="s">
        <v>48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ref="J15:J16" si="5">G15+366</f>
        <v>42827</v>
      </c>
      <c r="K15" s="5"/>
      <c r="L15" s="57">
        <v>8.4699999999999998E-2</v>
      </c>
      <c r="M15" s="7">
        <f t="shared" si="3"/>
        <v>43193</v>
      </c>
      <c r="N15" s="5"/>
      <c r="O15" s="57">
        <v>8.4699999999999998E-2</v>
      </c>
      <c r="P15" s="7">
        <f t="shared" si="4"/>
        <v>43559</v>
      </c>
      <c r="Q15" s="64" t="s">
        <v>15</v>
      </c>
    </row>
    <row r="16" spans="1:17" ht="51.75" thickBot="1" x14ac:dyDescent="0.3">
      <c r="A16" s="94"/>
      <c r="B16" s="147"/>
      <c r="C16" s="101"/>
      <c r="D16" s="42" t="s">
        <v>49</v>
      </c>
      <c r="E16" s="65"/>
      <c r="F16" s="66">
        <v>8.48E-2</v>
      </c>
      <c r="G16" s="67">
        <v>42614</v>
      </c>
      <c r="H16" s="65"/>
      <c r="I16" s="66">
        <v>8.48E-2</v>
      </c>
      <c r="J16" s="67">
        <f t="shared" si="5"/>
        <v>42980</v>
      </c>
      <c r="K16" s="65"/>
      <c r="L16" s="66">
        <v>8.48E-2</v>
      </c>
      <c r="M16" s="67">
        <f t="shared" si="3"/>
        <v>43346</v>
      </c>
      <c r="N16" s="65"/>
      <c r="O16" s="66">
        <v>8.48E-2</v>
      </c>
      <c r="P16" s="67">
        <f t="shared" si="4"/>
        <v>43712</v>
      </c>
      <c r="Q16" s="68" t="s">
        <v>15</v>
      </c>
    </row>
    <row r="17" spans="1:17" x14ac:dyDescent="0.25">
      <c r="A17" s="92">
        <v>3</v>
      </c>
      <c r="B17" s="145" t="s">
        <v>41</v>
      </c>
      <c r="C17" s="98" t="s">
        <v>1</v>
      </c>
      <c r="D17" s="154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7" ht="51" x14ac:dyDescent="0.25">
      <c r="A18" s="93"/>
      <c r="B18" s="146"/>
      <c r="C18" s="100" t="s">
        <v>0</v>
      </c>
      <c r="D18" s="41" t="s">
        <v>47</v>
      </c>
      <c r="E18" s="5"/>
      <c r="F18" s="6" t="s">
        <v>90</v>
      </c>
      <c r="G18" s="7">
        <v>42309</v>
      </c>
      <c r="H18" s="5"/>
      <c r="I18" s="6" t="s">
        <v>90</v>
      </c>
      <c r="J18" s="7">
        <f t="shared" ref="J18:J20" si="6">G18+366</f>
        <v>42675</v>
      </c>
      <c r="K18" s="5"/>
      <c r="L18" s="6" t="s">
        <v>90</v>
      </c>
      <c r="M18" s="7">
        <f t="shared" ref="M18:M20" si="7">J18+366</f>
        <v>43041</v>
      </c>
      <c r="N18" s="5"/>
      <c r="O18" s="6" t="s">
        <v>90</v>
      </c>
      <c r="P18" s="7">
        <f t="shared" ref="P18:P20" si="8">M18+366</f>
        <v>43407</v>
      </c>
      <c r="Q18" s="64" t="s">
        <v>16</v>
      </c>
    </row>
    <row r="19" spans="1:17" ht="72.75" customHeight="1" x14ac:dyDescent="0.25">
      <c r="A19" s="93"/>
      <c r="B19" s="146"/>
      <c r="C19" s="100"/>
      <c r="D19" s="41" t="s">
        <v>48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15</v>
      </c>
    </row>
    <row r="20" spans="1:17" ht="60" customHeight="1" thickBot="1" x14ac:dyDescent="0.3">
      <c r="A20" s="94"/>
      <c r="B20" s="147"/>
      <c r="C20" s="101"/>
      <c r="D20" s="42" t="s">
        <v>49</v>
      </c>
      <c r="E20" s="65"/>
      <c r="F20" s="66">
        <v>8.48E-2</v>
      </c>
      <c r="G20" s="67">
        <v>42614</v>
      </c>
      <c r="H20" s="65"/>
      <c r="I20" s="66">
        <v>8.48E-2</v>
      </c>
      <c r="J20" s="67">
        <f t="shared" si="6"/>
        <v>42980</v>
      </c>
      <c r="K20" s="65"/>
      <c r="L20" s="66">
        <v>8.48E-2</v>
      </c>
      <c r="M20" s="67">
        <f t="shared" si="7"/>
        <v>43346</v>
      </c>
      <c r="N20" s="65"/>
      <c r="O20" s="66">
        <v>8.48E-2</v>
      </c>
      <c r="P20" s="67">
        <f t="shared" si="8"/>
        <v>43712</v>
      </c>
      <c r="Q20" s="68" t="s">
        <v>15</v>
      </c>
    </row>
    <row r="21" spans="1:17" ht="15.75" thickBot="1" x14ac:dyDescent="0.3">
      <c r="A21" s="92">
        <v>4</v>
      </c>
      <c r="B21" s="145" t="s">
        <v>42</v>
      </c>
      <c r="C21" s="98" t="s">
        <v>1</v>
      </c>
      <c r="D21" s="99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7" ht="67.5" customHeight="1" x14ac:dyDescent="0.25">
      <c r="A22" s="93"/>
      <c r="B22" s="146"/>
      <c r="C22" s="100" t="s">
        <v>0</v>
      </c>
      <c r="D22" s="40" t="s">
        <v>47</v>
      </c>
      <c r="E22" s="5"/>
      <c r="F22" s="6" t="s">
        <v>90</v>
      </c>
      <c r="G22" s="7">
        <v>42309</v>
      </c>
      <c r="H22" s="5"/>
      <c r="I22" s="6" t="s">
        <v>90</v>
      </c>
      <c r="J22" s="7">
        <f t="shared" ref="J22:J24" si="9">G22+366</f>
        <v>42675</v>
      </c>
      <c r="K22" s="5"/>
      <c r="L22" s="6" t="s">
        <v>90</v>
      </c>
      <c r="M22" s="7">
        <f t="shared" ref="M22:M24" si="10">J22+366</f>
        <v>43041</v>
      </c>
      <c r="N22" s="5"/>
      <c r="O22" s="6" t="s">
        <v>90</v>
      </c>
      <c r="P22" s="7">
        <f t="shared" ref="P22:P24" si="11">M22+366</f>
        <v>43407</v>
      </c>
      <c r="Q22" s="64" t="s">
        <v>16</v>
      </c>
    </row>
    <row r="23" spans="1:17" ht="71.25" customHeight="1" x14ac:dyDescent="0.25">
      <c r="A23" s="93"/>
      <c r="B23" s="146"/>
      <c r="C23" s="100"/>
      <c r="D23" s="41" t="s">
        <v>48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15</v>
      </c>
    </row>
    <row r="24" spans="1:17" ht="57" customHeight="1" thickBot="1" x14ac:dyDescent="0.3">
      <c r="A24" s="94"/>
      <c r="B24" s="147"/>
      <c r="C24" s="101"/>
      <c r="D24" s="42" t="s">
        <v>49</v>
      </c>
      <c r="E24" s="65"/>
      <c r="F24" s="66">
        <v>8.48E-2</v>
      </c>
      <c r="G24" s="67">
        <v>42614</v>
      </c>
      <c r="H24" s="65"/>
      <c r="I24" s="66">
        <v>8.48E-2</v>
      </c>
      <c r="J24" s="67">
        <f t="shared" si="9"/>
        <v>42980</v>
      </c>
      <c r="K24" s="65"/>
      <c r="L24" s="66">
        <v>8.48E-2</v>
      </c>
      <c r="M24" s="67">
        <f t="shared" si="10"/>
        <v>43346</v>
      </c>
      <c r="N24" s="65"/>
      <c r="O24" s="66">
        <v>8.48E-2</v>
      </c>
      <c r="P24" s="67">
        <f t="shared" si="11"/>
        <v>43712</v>
      </c>
      <c r="Q24" s="68" t="s">
        <v>15</v>
      </c>
    </row>
    <row r="25" spans="1:17" x14ac:dyDescent="0.25">
      <c r="A25" s="92">
        <v>5</v>
      </c>
      <c r="B25" s="145" t="s">
        <v>43</v>
      </c>
      <c r="C25" s="98" t="s">
        <v>1</v>
      </c>
      <c r="D25" s="154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51" x14ac:dyDescent="0.25">
      <c r="A26" s="93"/>
      <c r="B26" s="146"/>
      <c r="C26" s="100" t="s">
        <v>0</v>
      </c>
      <c r="D26" s="41" t="s">
        <v>47</v>
      </c>
      <c r="E26" s="5"/>
      <c r="F26" s="6" t="s">
        <v>90</v>
      </c>
      <c r="G26" s="7">
        <v>42309</v>
      </c>
      <c r="H26" s="5"/>
      <c r="I26" s="6" t="s">
        <v>90</v>
      </c>
      <c r="J26" s="7">
        <f t="shared" ref="J26:J28" si="12">G26+366</f>
        <v>42675</v>
      </c>
      <c r="K26" s="5"/>
      <c r="L26" s="6" t="s">
        <v>90</v>
      </c>
      <c r="M26" s="7">
        <f t="shared" ref="M26:M28" si="13">J26+366</f>
        <v>43041</v>
      </c>
      <c r="N26" s="5"/>
      <c r="O26" s="6" t="s">
        <v>90</v>
      </c>
      <c r="P26" s="7">
        <f t="shared" ref="P26:P28" si="14">M26+366</f>
        <v>43407</v>
      </c>
      <c r="Q26" s="64" t="s">
        <v>16</v>
      </c>
    </row>
    <row r="27" spans="1:17" ht="63.75" x14ac:dyDescent="0.25">
      <c r="A27" s="93"/>
      <c r="B27" s="146"/>
      <c r="C27" s="100"/>
      <c r="D27" s="41" t="s">
        <v>48</v>
      </c>
      <c r="E27" s="5"/>
      <c r="F27" s="57">
        <v>8.4699999999999998E-2</v>
      </c>
      <c r="G27" s="7">
        <v>42461</v>
      </c>
      <c r="H27" s="5"/>
      <c r="I27" s="57">
        <v>8.4699999999999998E-2</v>
      </c>
      <c r="J27" s="7">
        <f t="shared" si="12"/>
        <v>42827</v>
      </c>
      <c r="K27" s="5"/>
      <c r="L27" s="57">
        <v>8.4699999999999998E-2</v>
      </c>
      <c r="M27" s="7">
        <f t="shared" si="13"/>
        <v>43193</v>
      </c>
      <c r="N27" s="5"/>
      <c r="O27" s="57">
        <v>8.4699999999999998E-2</v>
      </c>
      <c r="P27" s="7">
        <f t="shared" si="14"/>
        <v>43559</v>
      </c>
      <c r="Q27" s="64" t="s">
        <v>15</v>
      </c>
    </row>
    <row r="28" spans="1:17" ht="51.75" thickBot="1" x14ac:dyDescent="0.3">
      <c r="A28" s="94"/>
      <c r="B28" s="147"/>
      <c r="C28" s="101"/>
      <c r="D28" s="42" t="s">
        <v>49</v>
      </c>
      <c r="E28" s="65"/>
      <c r="F28" s="66">
        <v>8.48E-2</v>
      </c>
      <c r="G28" s="67">
        <v>42614</v>
      </c>
      <c r="H28" s="65"/>
      <c r="I28" s="66">
        <v>8.48E-2</v>
      </c>
      <c r="J28" s="67">
        <f t="shared" si="12"/>
        <v>42980</v>
      </c>
      <c r="K28" s="65"/>
      <c r="L28" s="66">
        <v>8.48E-2</v>
      </c>
      <c r="M28" s="67">
        <f t="shared" si="13"/>
        <v>43346</v>
      </c>
      <c r="N28" s="65"/>
      <c r="O28" s="66">
        <v>8.48E-2</v>
      </c>
      <c r="P28" s="67">
        <f t="shared" si="14"/>
        <v>43712</v>
      </c>
      <c r="Q28" s="68" t="s">
        <v>15</v>
      </c>
    </row>
    <row r="29" spans="1:17" x14ac:dyDescent="0.25">
      <c r="A29" s="92">
        <v>6</v>
      </c>
      <c r="B29" s="145" t="s">
        <v>44</v>
      </c>
      <c r="C29" s="98" t="s">
        <v>1</v>
      </c>
      <c r="D29" s="154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63"/>
    </row>
    <row r="30" spans="1:17" ht="51" x14ac:dyDescent="0.25">
      <c r="A30" s="93"/>
      <c r="B30" s="146"/>
      <c r="C30" s="100" t="s">
        <v>0</v>
      </c>
      <c r="D30" s="41" t="s">
        <v>47</v>
      </c>
      <c r="E30" s="5"/>
      <c r="F30" s="6" t="s">
        <v>89</v>
      </c>
      <c r="G30" s="7">
        <v>42309</v>
      </c>
      <c r="H30" s="5"/>
      <c r="I30" s="6" t="s">
        <v>89</v>
      </c>
      <c r="J30" s="7">
        <f t="shared" ref="J30:J32" si="15">G30+366</f>
        <v>42675</v>
      </c>
      <c r="K30" s="5"/>
      <c r="L30" s="6" t="s">
        <v>89</v>
      </c>
      <c r="M30" s="7">
        <f t="shared" ref="M30:M32" si="16">J30+366</f>
        <v>43041</v>
      </c>
      <c r="N30" s="5"/>
      <c r="O30" s="6" t="s">
        <v>89</v>
      </c>
      <c r="P30" s="7">
        <f t="shared" ref="P30:P32" si="17">M30+366</f>
        <v>43407</v>
      </c>
      <c r="Q30" s="64" t="s">
        <v>16</v>
      </c>
    </row>
    <row r="31" spans="1:17" ht="63.75" x14ac:dyDescent="0.25">
      <c r="A31" s="93"/>
      <c r="B31" s="146"/>
      <c r="C31" s="100"/>
      <c r="D31" s="41" t="s">
        <v>48</v>
      </c>
      <c r="E31" s="5"/>
      <c r="F31" s="57">
        <v>8.4699999999999998E-2</v>
      </c>
      <c r="G31" s="7">
        <v>42461</v>
      </c>
      <c r="H31" s="5"/>
      <c r="I31" s="57">
        <v>8.4699999999999998E-2</v>
      </c>
      <c r="J31" s="7">
        <f t="shared" si="15"/>
        <v>42827</v>
      </c>
      <c r="K31" s="5"/>
      <c r="L31" s="57">
        <v>8.4699999999999998E-2</v>
      </c>
      <c r="M31" s="7">
        <f t="shared" si="16"/>
        <v>43193</v>
      </c>
      <c r="N31" s="5"/>
      <c r="O31" s="57">
        <v>8.4699999999999998E-2</v>
      </c>
      <c r="P31" s="7">
        <f t="shared" si="17"/>
        <v>43559</v>
      </c>
      <c r="Q31" s="64" t="s">
        <v>15</v>
      </c>
    </row>
    <row r="32" spans="1:17" ht="51.75" thickBot="1" x14ac:dyDescent="0.3">
      <c r="A32" s="94"/>
      <c r="B32" s="147"/>
      <c r="C32" s="101"/>
      <c r="D32" s="42" t="s">
        <v>49</v>
      </c>
      <c r="E32" s="65"/>
      <c r="F32" s="66">
        <v>8.48E-2</v>
      </c>
      <c r="G32" s="67">
        <v>42614</v>
      </c>
      <c r="H32" s="65"/>
      <c r="I32" s="66">
        <v>8.48E-2</v>
      </c>
      <c r="J32" s="67">
        <f t="shared" si="15"/>
        <v>42980</v>
      </c>
      <c r="K32" s="65"/>
      <c r="L32" s="66">
        <v>8.48E-2</v>
      </c>
      <c r="M32" s="67">
        <f t="shared" si="16"/>
        <v>43346</v>
      </c>
      <c r="N32" s="65"/>
      <c r="O32" s="66">
        <v>8.48E-2</v>
      </c>
      <c r="P32" s="67">
        <f t="shared" si="17"/>
        <v>43712</v>
      </c>
      <c r="Q32" s="68" t="s">
        <v>15</v>
      </c>
    </row>
    <row r="33" spans="1:18" x14ac:dyDescent="0.25">
      <c r="A33" s="92">
        <v>7</v>
      </c>
      <c r="B33" s="145" t="s">
        <v>45</v>
      </c>
      <c r="C33" s="98" t="s">
        <v>1</v>
      </c>
      <c r="D33" s="154"/>
      <c r="E33" s="60"/>
      <c r="F33" s="61"/>
      <c r="G33" s="62"/>
      <c r="H33" s="60"/>
      <c r="I33" s="61"/>
      <c r="J33" s="62"/>
      <c r="K33" s="60"/>
      <c r="L33" s="61"/>
      <c r="M33" s="62"/>
      <c r="N33" s="60"/>
      <c r="O33" s="61"/>
      <c r="P33" s="62"/>
      <c r="Q33" s="63"/>
    </row>
    <row r="34" spans="1:18" ht="51" x14ac:dyDescent="0.25">
      <c r="A34" s="93"/>
      <c r="B34" s="146"/>
      <c r="C34" s="100" t="s">
        <v>0</v>
      </c>
      <c r="D34" s="41" t="s">
        <v>47</v>
      </c>
      <c r="E34" s="5"/>
      <c r="F34" s="6" t="s">
        <v>90</v>
      </c>
      <c r="G34" s="7">
        <v>42309</v>
      </c>
      <c r="H34" s="5"/>
      <c r="I34" s="6" t="s">
        <v>90</v>
      </c>
      <c r="J34" s="7">
        <f t="shared" ref="J34:J36" si="18">G34+366</f>
        <v>42675</v>
      </c>
      <c r="K34" s="5"/>
      <c r="L34" s="6" t="s">
        <v>90</v>
      </c>
      <c r="M34" s="7">
        <f t="shared" ref="M34:M36" si="19">J34+366</f>
        <v>43041</v>
      </c>
      <c r="N34" s="5"/>
      <c r="O34" s="6" t="s">
        <v>90</v>
      </c>
      <c r="P34" s="7">
        <f t="shared" ref="P34:P36" si="20">M34+366</f>
        <v>43407</v>
      </c>
      <c r="Q34" s="64" t="s">
        <v>16</v>
      </c>
    </row>
    <row r="35" spans="1:18" ht="63.75" x14ac:dyDescent="0.25">
      <c r="A35" s="93"/>
      <c r="B35" s="146"/>
      <c r="C35" s="100"/>
      <c r="D35" s="41" t="s">
        <v>48</v>
      </c>
      <c r="E35" s="5"/>
      <c r="F35" s="57">
        <v>8.4699999999999998E-2</v>
      </c>
      <c r="G35" s="7">
        <v>42461</v>
      </c>
      <c r="H35" s="5"/>
      <c r="I35" s="57">
        <v>8.4699999999999998E-2</v>
      </c>
      <c r="J35" s="7">
        <f t="shared" si="18"/>
        <v>42827</v>
      </c>
      <c r="K35" s="5"/>
      <c r="L35" s="57">
        <v>8.4699999999999998E-2</v>
      </c>
      <c r="M35" s="7">
        <f t="shared" si="19"/>
        <v>43193</v>
      </c>
      <c r="N35" s="5"/>
      <c r="O35" s="57">
        <v>8.4699999999999998E-2</v>
      </c>
      <c r="P35" s="7">
        <f t="shared" si="20"/>
        <v>43559</v>
      </c>
      <c r="Q35" s="64" t="s">
        <v>15</v>
      </c>
    </row>
    <row r="36" spans="1:18" ht="51.75" thickBot="1" x14ac:dyDescent="0.3">
      <c r="A36" s="94"/>
      <c r="B36" s="147"/>
      <c r="C36" s="101"/>
      <c r="D36" s="42" t="s">
        <v>49</v>
      </c>
      <c r="E36" s="65"/>
      <c r="F36" s="66">
        <v>8.48E-2</v>
      </c>
      <c r="G36" s="67">
        <v>42614</v>
      </c>
      <c r="H36" s="65"/>
      <c r="I36" s="66">
        <v>8.48E-2</v>
      </c>
      <c r="J36" s="67">
        <f t="shared" si="18"/>
        <v>42980</v>
      </c>
      <c r="K36" s="65"/>
      <c r="L36" s="66">
        <v>8.48E-2</v>
      </c>
      <c r="M36" s="67">
        <f t="shared" si="19"/>
        <v>43346</v>
      </c>
      <c r="N36" s="65"/>
      <c r="O36" s="66">
        <v>8.48E-2</v>
      </c>
      <c r="P36" s="67">
        <f t="shared" si="20"/>
        <v>43712</v>
      </c>
      <c r="Q36" s="68" t="s">
        <v>15</v>
      </c>
    </row>
    <row r="37" spans="1:18" x14ac:dyDescent="0.25">
      <c r="A37" s="92">
        <v>8</v>
      </c>
      <c r="B37" s="145" t="s">
        <v>46</v>
      </c>
      <c r="C37" s="98" t="s">
        <v>1</v>
      </c>
      <c r="D37" s="154"/>
      <c r="E37" s="60"/>
      <c r="F37" s="61"/>
      <c r="G37" s="62"/>
      <c r="H37" s="60"/>
      <c r="I37" s="61"/>
      <c r="J37" s="62"/>
      <c r="K37" s="60"/>
      <c r="L37" s="61"/>
      <c r="M37" s="62"/>
      <c r="N37" s="60"/>
      <c r="O37" s="61"/>
      <c r="P37" s="62"/>
      <c r="Q37" s="63"/>
    </row>
    <row r="38" spans="1:18" ht="51" x14ac:dyDescent="0.25">
      <c r="A38" s="93"/>
      <c r="B38" s="146"/>
      <c r="C38" s="100" t="s">
        <v>0</v>
      </c>
      <c r="D38" s="41" t="s">
        <v>47</v>
      </c>
      <c r="E38" s="5"/>
      <c r="F38" s="6" t="s">
        <v>90</v>
      </c>
      <c r="G38" s="7">
        <v>42309</v>
      </c>
      <c r="H38" s="5"/>
      <c r="I38" s="6" t="s">
        <v>90</v>
      </c>
      <c r="J38" s="7">
        <f t="shared" ref="J38:J40" si="21">G38+366</f>
        <v>42675</v>
      </c>
      <c r="K38" s="5"/>
      <c r="L38" s="6" t="s">
        <v>90</v>
      </c>
      <c r="M38" s="7">
        <f t="shared" ref="M38:M40" si="22">J38+366</f>
        <v>43041</v>
      </c>
      <c r="N38" s="5"/>
      <c r="O38" s="6" t="s">
        <v>90</v>
      </c>
      <c r="P38" s="7">
        <f t="shared" ref="P38:P40" si="23">M38+366</f>
        <v>43407</v>
      </c>
      <c r="Q38" s="64" t="s">
        <v>16</v>
      </c>
    </row>
    <row r="39" spans="1:18" ht="63.75" x14ac:dyDescent="0.25">
      <c r="A39" s="93"/>
      <c r="B39" s="146"/>
      <c r="C39" s="100"/>
      <c r="D39" s="41" t="s">
        <v>48</v>
      </c>
      <c r="E39" s="5"/>
      <c r="F39" s="57">
        <v>8.4699999999999998E-2</v>
      </c>
      <c r="G39" s="7">
        <v>42461</v>
      </c>
      <c r="H39" s="5"/>
      <c r="I39" s="57">
        <v>8.4699999999999998E-2</v>
      </c>
      <c r="J39" s="7">
        <f t="shared" si="21"/>
        <v>42827</v>
      </c>
      <c r="K39" s="5"/>
      <c r="L39" s="57">
        <v>8.4699999999999998E-2</v>
      </c>
      <c r="M39" s="7">
        <f t="shared" si="22"/>
        <v>43193</v>
      </c>
      <c r="N39" s="5"/>
      <c r="O39" s="57">
        <v>8.4699999999999998E-2</v>
      </c>
      <c r="P39" s="7">
        <f t="shared" si="23"/>
        <v>43559</v>
      </c>
      <c r="Q39" s="64" t="s">
        <v>15</v>
      </c>
    </row>
    <row r="40" spans="1:18" ht="51.75" thickBot="1" x14ac:dyDescent="0.3">
      <c r="A40" s="94"/>
      <c r="B40" s="147"/>
      <c r="C40" s="101"/>
      <c r="D40" s="42" t="s">
        <v>49</v>
      </c>
      <c r="E40" s="65"/>
      <c r="F40" s="66">
        <v>8.48E-2</v>
      </c>
      <c r="G40" s="67">
        <v>42614</v>
      </c>
      <c r="H40" s="65"/>
      <c r="I40" s="66">
        <v>8.48E-2</v>
      </c>
      <c r="J40" s="67">
        <f t="shared" si="21"/>
        <v>42980</v>
      </c>
      <c r="K40" s="65"/>
      <c r="L40" s="66">
        <v>8.48E-2</v>
      </c>
      <c r="M40" s="67">
        <f t="shared" si="22"/>
        <v>43346</v>
      </c>
      <c r="N40" s="65"/>
      <c r="O40" s="66">
        <v>8.48E-2</v>
      </c>
      <c r="P40" s="67">
        <f t="shared" si="23"/>
        <v>43712</v>
      </c>
      <c r="Q40" s="68" t="s">
        <v>15</v>
      </c>
    </row>
    <row r="41" spans="1:18" s="1" customFormat="1" ht="14.45" x14ac:dyDescent="0.3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 x14ac:dyDescent="0.25">
      <c r="D42" s="79" t="s">
        <v>91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 ht="14.45" x14ac:dyDescent="0.3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 x14ac:dyDescent="0.3">
      <c r="A44" s="1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</row>
    <row r="45" spans="1:18" s="11" customFormat="1" ht="19.5" customHeight="1" x14ac:dyDescent="0.25">
      <c r="A45" s="10"/>
      <c r="B45" s="38"/>
      <c r="C45" s="38"/>
      <c r="D45" s="13" t="s">
        <v>17</v>
      </c>
      <c r="E45" s="13"/>
      <c r="F45" s="14"/>
      <c r="L45" s="14"/>
      <c r="N45" s="15" t="s">
        <v>18</v>
      </c>
      <c r="O45" s="13"/>
      <c r="P45" s="13"/>
      <c r="Q45" s="13"/>
      <c r="R45" s="13"/>
    </row>
    <row r="46" spans="1:18" s="11" customFormat="1" ht="20.25" x14ac:dyDescent="0.25">
      <c r="A46" s="10"/>
      <c r="B46" s="38"/>
      <c r="C46" s="38"/>
      <c r="D46" s="16" t="s">
        <v>19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 x14ac:dyDescent="0.25">
      <c r="A47" s="10"/>
      <c r="B47" s="38"/>
      <c r="C47" s="38"/>
      <c r="D47" s="16" t="s">
        <v>20</v>
      </c>
      <c r="E47" s="16"/>
      <c r="F47" s="14"/>
      <c r="L47" s="14"/>
      <c r="N47" s="17" t="s">
        <v>20</v>
      </c>
      <c r="O47" s="16"/>
      <c r="P47" s="16"/>
      <c r="Q47" s="16"/>
      <c r="R47" s="18"/>
    </row>
    <row r="48" spans="1:18" s="11" customFormat="1" ht="28.5" customHeight="1" x14ac:dyDescent="0.3">
      <c r="A48" s="10"/>
      <c r="B48" s="10"/>
      <c r="C48" s="19"/>
      <c r="D48" s="20" t="s">
        <v>21</v>
      </c>
      <c r="E48" s="16"/>
      <c r="F48" s="14"/>
      <c r="L48" s="14"/>
      <c r="N48" s="21" t="s">
        <v>25</v>
      </c>
      <c r="O48" s="21"/>
      <c r="P48" s="16"/>
      <c r="Q48" s="21"/>
      <c r="R48" s="21"/>
    </row>
    <row r="49" spans="2:18" s="11" customFormat="1" ht="20.45" x14ac:dyDescent="0.3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5">
    <mergeCell ref="C26:C28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I1:Q1"/>
    <mergeCell ref="I3:Q3"/>
    <mergeCell ref="A5:J5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29" t="s">
        <v>64</v>
      </c>
      <c r="J1" s="129"/>
      <c r="K1" s="129"/>
      <c r="L1" s="129"/>
      <c r="M1" s="129"/>
      <c r="N1" s="129"/>
      <c r="O1" s="129"/>
      <c r="P1" s="129"/>
      <c r="Q1" s="12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8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8" x14ac:dyDescent="0.25">
      <c r="A6" s="104" t="s">
        <v>13</v>
      </c>
      <c r="B6" s="107" t="s">
        <v>11</v>
      </c>
      <c r="C6" s="107" t="s">
        <v>10</v>
      </c>
      <c r="D6" s="110"/>
      <c r="E6" s="107" t="s">
        <v>9</v>
      </c>
      <c r="F6" s="114"/>
      <c r="G6" s="114"/>
      <c r="H6" s="107" t="s">
        <v>8</v>
      </c>
      <c r="I6" s="116"/>
      <c r="J6" s="116"/>
      <c r="K6" s="107" t="s">
        <v>23</v>
      </c>
      <c r="L6" s="114"/>
      <c r="M6" s="114"/>
      <c r="N6" s="107" t="s">
        <v>24</v>
      </c>
      <c r="O6" s="116"/>
      <c r="P6" s="116"/>
      <c r="Q6" s="131" t="s">
        <v>14</v>
      </c>
    </row>
    <row r="7" spans="1:18" x14ac:dyDescent="0.25">
      <c r="A7" s="105"/>
      <c r="B7" s="108"/>
      <c r="C7" s="111"/>
      <c r="D7" s="112"/>
      <c r="E7" s="115"/>
      <c r="F7" s="115"/>
      <c r="G7" s="115"/>
      <c r="H7" s="117"/>
      <c r="I7" s="117"/>
      <c r="J7" s="117"/>
      <c r="K7" s="115"/>
      <c r="L7" s="115"/>
      <c r="M7" s="115"/>
      <c r="N7" s="117"/>
      <c r="O7" s="117"/>
      <c r="P7" s="117"/>
      <c r="Q7" s="132"/>
    </row>
    <row r="8" spans="1:18" ht="77.25" thickBot="1" x14ac:dyDescent="0.3">
      <c r="A8" s="106"/>
      <c r="B8" s="109"/>
      <c r="C8" s="113"/>
      <c r="D8" s="11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33"/>
    </row>
    <row r="9" spans="1:18" x14ac:dyDescent="0.25">
      <c r="A9" s="92">
        <v>1</v>
      </c>
      <c r="B9" s="145" t="s">
        <v>54</v>
      </c>
      <c r="C9" s="98" t="s">
        <v>1</v>
      </c>
      <c r="D9" s="9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6" customHeight="1" thickBot="1" x14ac:dyDescent="0.3">
      <c r="A10" s="94"/>
      <c r="B10" s="147"/>
      <c r="C10" s="75" t="s">
        <v>0</v>
      </c>
      <c r="D10" s="76" t="s">
        <v>53</v>
      </c>
      <c r="E10" s="65"/>
      <c r="F10" s="74" t="s">
        <v>90</v>
      </c>
      <c r="G10" s="67">
        <v>42156</v>
      </c>
      <c r="H10" s="65"/>
      <c r="I10" s="74" t="s">
        <v>90</v>
      </c>
      <c r="J10" s="67">
        <f>G10+366</f>
        <v>42522</v>
      </c>
      <c r="K10" s="65"/>
      <c r="L10" s="74" t="s">
        <v>90</v>
      </c>
      <c r="M10" s="67">
        <f>J10+366</f>
        <v>42888</v>
      </c>
      <c r="N10" s="65"/>
      <c r="O10" s="74" t="s">
        <v>90</v>
      </c>
      <c r="P10" s="67">
        <f>M10+366</f>
        <v>43254</v>
      </c>
      <c r="Q10" s="68" t="s">
        <v>16</v>
      </c>
    </row>
    <row r="11" spans="1:18" s="1" customFormat="1" x14ac:dyDescent="0.25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 x14ac:dyDescent="0.25">
      <c r="D12" s="79" t="s">
        <v>91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 x14ac:dyDescent="0.3">
      <c r="A14" s="1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1:18" s="11" customFormat="1" ht="19.5" customHeight="1" x14ac:dyDescent="0.25">
      <c r="A15" s="10"/>
      <c r="B15" s="38"/>
      <c r="C15" s="38"/>
      <c r="D15" s="13" t="s">
        <v>17</v>
      </c>
      <c r="E15" s="13"/>
      <c r="F15" s="14"/>
      <c r="L15" s="14"/>
      <c r="N15" s="15" t="s">
        <v>18</v>
      </c>
      <c r="O15" s="13"/>
      <c r="P15" s="13"/>
      <c r="Q15" s="13"/>
      <c r="R15" s="13"/>
    </row>
    <row r="16" spans="1:18" s="11" customFormat="1" ht="20.25" x14ac:dyDescent="0.25">
      <c r="A16" s="10"/>
      <c r="B16" s="38"/>
      <c r="C16" s="38"/>
      <c r="D16" s="16" t="s">
        <v>19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20</v>
      </c>
      <c r="E17" s="16"/>
      <c r="F17" s="14"/>
      <c r="L17" s="14"/>
      <c r="N17" s="17" t="s">
        <v>20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21</v>
      </c>
      <c r="E18" s="16"/>
      <c r="F18" s="14"/>
      <c r="L18" s="14"/>
      <c r="N18" s="21" t="s">
        <v>25</v>
      </c>
      <c r="O18" s="21"/>
      <c r="P18" s="16"/>
      <c r="Q18" s="21"/>
      <c r="R18" s="21"/>
    </row>
    <row r="19" spans="1:18" s="11" customFormat="1" ht="20.45" x14ac:dyDescent="0.3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opLeftCell="D1" zoomScale="90" zoomScaleNormal="90" workbookViewId="0">
      <selection activeCell="E8" sqref="E8:P8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29" t="s">
        <v>65</v>
      </c>
      <c r="J1" s="129"/>
      <c r="K1" s="129"/>
      <c r="L1" s="129"/>
      <c r="M1" s="129"/>
      <c r="N1" s="129"/>
      <c r="O1" s="129"/>
      <c r="P1" s="129"/>
      <c r="Q1" s="12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34" t="s">
        <v>22</v>
      </c>
      <c r="M2" s="134"/>
      <c r="N2" s="134"/>
      <c r="O2" s="134"/>
      <c r="P2" s="134"/>
      <c r="Q2" s="134"/>
    </row>
    <row r="3" spans="1:18" s="46" customFormat="1" ht="15.75" x14ac:dyDescent="0.25">
      <c r="E3" s="47"/>
      <c r="F3" s="48"/>
      <c r="G3" s="49"/>
      <c r="H3" s="51"/>
      <c r="I3" s="129" t="s">
        <v>86</v>
      </c>
      <c r="J3" s="129"/>
      <c r="K3" s="129"/>
      <c r="L3" s="129"/>
      <c r="M3" s="129"/>
      <c r="N3" s="129"/>
      <c r="O3" s="129"/>
      <c r="P3" s="129"/>
      <c r="Q3" s="12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102" t="s">
        <v>12</v>
      </c>
      <c r="B5" s="102"/>
      <c r="C5" s="102"/>
      <c r="D5" s="102"/>
      <c r="E5" s="102"/>
      <c r="F5" s="102"/>
      <c r="G5" s="102"/>
      <c r="H5" s="103"/>
      <c r="I5" s="103"/>
      <c r="J5" s="103"/>
      <c r="K5" s="53"/>
      <c r="L5" s="53"/>
      <c r="M5" s="53"/>
      <c r="N5" s="53"/>
      <c r="O5" s="53"/>
      <c r="P5" s="53"/>
    </row>
    <row r="6" spans="1:18" ht="15" customHeight="1" x14ac:dyDescent="0.25">
      <c r="A6" s="104" t="s">
        <v>13</v>
      </c>
      <c r="B6" s="148" t="s">
        <v>11</v>
      </c>
      <c r="C6" s="136" t="s">
        <v>10</v>
      </c>
      <c r="D6" s="138"/>
      <c r="E6" s="136" t="s">
        <v>9</v>
      </c>
      <c r="F6" s="137"/>
      <c r="G6" s="138"/>
      <c r="H6" s="136" t="s">
        <v>8</v>
      </c>
      <c r="I6" s="137"/>
      <c r="J6" s="138"/>
      <c r="K6" s="136" t="s">
        <v>23</v>
      </c>
      <c r="L6" s="137"/>
      <c r="M6" s="138"/>
      <c r="N6" s="136" t="s">
        <v>24</v>
      </c>
      <c r="O6" s="137"/>
      <c r="P6" s="138"/>
      <c r="Q6" s="142" t="s">
        <v>14</v>
      </c>
    </row>
    <row r="7" spans="1:18" x14ac:dyDescent="0.25">
      <c r="A7" s="105"/>
      <c r="B7" s="108"/>
      <c r="C7" s="150"/>
      <c r="D7" s="151"/>
      <c r="E7" s="139"/>
      <c r="F7" s="140"/>
      <c r="G7" s="141"/>
      <c r="H7" s="139"/>
      <c r="I7" s="140"/>
      <c r="J7" s="141"/>
      <c r="K7" s="139"/>
      <c r="L7" s="140"/>
      <c r="M7" s="141"/>
      <c r="N7" s="139"/>
      <c r="O7" s="140"/>
      <c r="P7" s="141"/>
      <c r="Q7" s="143"/>
    </row>
    <row r="8" spans="1:18" ht="77.25" thickBot="1" x14ac:dyDescent="0.3">
      <c r="A8" s="106"/>
      <c r="B8" s="149"/>
      <c r="C8" s="152"/>
      <c r="D8" s="153"/>
      <c r="E8" s="58" t="s">
        <v>104</v>
      </c>
      <c r="F8" s="59" t="s">
        <v>73</v>
      </c>
      <c r="G8" s="58" t="s">
        <v>72</v>
      </c>
      <c r="H8" s="58" t="s">
        <v>104</v>
      </c>
      <c r="I8" s="59" t="s">
        <v>87</v>
      </c>
      <c r="J8" s="58" t="s">
        <v>72</v>
      </c>
      <c r="K8" s="58" t="s">
        <v>104</v>
      </c>
      <c r="L8" s="59" t="s">
        <v>87</v>
      </c>
      <c r="M8" s="58" t="s">
        <v>72</v>
      </c>
      <c r="N8" s="58" t="s">
        <v>104</v>
      </c>
      <c r="O8" s="59" t="s">
        <v>87</v>
      </c>
      <c r="P8" s="58" t="s">
        <v>72</v>
      </c>
      <c r="Q8" s="144"/>
    </row>
    <row r="9" spans="1:18" x14ac:dyDescent="0.25">
      <c r="A9" s="92">
        <v>1</v>
      </c>
      <c r="B9" s="145" t="s">
        <v>56</v>
      </c>
      <c r="C9" s="98" t="s">
        <v>1</v>
      </c>
      <c r="D9" s="154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9.25" customHeight="1" x14ac:dyDescent="0.25">
      <c r="A10" s="93"/>
      <c r="B10" s="146"/>
      <c r="C10" s="100" t="s">
        <v>0</v>
      </c>
      <c r="D10" s="45" t="s">
        <v>55</v>
      </c>
      <c r="E10" s="5"/>
      <c r="F10" s="6" t="s">
        <v>90</v>
      </c>
      <c r="G10" s="7">
        <v>43132</v>
      </c>
      <c r="H10" s="5"/>
      <c r="I10" s="6" t="s">
        <v>90</v>
      </c>
      <c r="J10" s="7">
        <f>G10+366</f>
        <v>43498</v>
      </c>
      <c r="K10" s="5"/>
      <c r="L10" s="6" t="s">
        <v>90</v>
      </c>
      <c r="M10" s="7">
        <f>J10+366</f>
        <v>43864</v>
      </c>
      <c r="N10" s="5"/>
      <c r="O10" s="6" t="s">
        <v>90</v>
      </c>
      <c r="P10" s="7">
        <f>M10+366</f>
        <v>44230</v>
      </c>
      <c r="Q10" s="64" t="s">
        <v>16</v>
      </c>
    </row>
    <row r="11" spans="1:18" ht="51.75" thickBot="1" x14ac:dyDescent="0.3">
      <c r="A11" s="94"/>
      <c r="B11" s="147"/>
      <c r="C11" s="101"/>
      <c r="D11" s="77" t="s">
        <v>71</v>
      </c>
      <c r="E11" s="65"/>
      <c r="F11" s="66">
        <v>0.12709999999999999</v>
      </c>
      <c r="G11" s="67">
        <v>43497</v>
      </c>
      <c r="H11" s="65"/>
      <c r="I11" s="66">
        <v>0.12709999999999999</v>
      </c>
      <c r="J11" s="67">
        <f>G11+366</f>
        <v>43863</v>
      </c>
      <c r="K11" s="65"/>
      <c r="L11" s="66">
        <v>0.12709999999999999</v>
      </c>
      <c r="M11" s="67">
        <f>J11+366</f>
        <v>44229</v>
      </c>
      <c r="N11" s="65"/>
      <c r="O11" s="66">
        <v>0.12709999999999999</v>
      </c>
      <c r="P11" s="67">
        <f>M11+366</f>
        <v>44595</v>
      </c>
      <c r="Q11" s="68" t="s">
        <v>15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91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3">
      <c r="A15" s="1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1:18" s="11" customFormat="1" ht="19.5" customHeight="1" x14ac:dyDescent="0.25">
      <c r="A16" s="10"/>
      <c r="B16" s="38"/>
      <c r="C16" s="38"/>
      <c r="D16" s="13" t="s">
        <v>17</v>
      </c>
      <c r="E16" s="13"/>
      <c r="F16" s="14"/>
      <c r="L16" s="14"/>
      <c r="N16" s="15" t="s">
        <v>18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20</v>
      </c>
      <c r="E18" s="16"/>
      <c r="F18" s="14"/>
      <c r="L18" s="14"/>
      <c r="N18" s="17" t="s">
        <v>20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21</v>
      </c>
      <c r="E19" s="16"/>
      <c r="F19" s="14"/>
      <c r="L19" s="14"/>
      <c r="N19" s="21" t="s">
        <v>25</v>
      </c>
      <c r="O19" s="21"/>
      <c r="P19" s="16"/>
      <c r="Q19" s="21"/>
      <c r="R19" s="21"/>
    </row>
    <row r="20" spans="1:18" s="11" customFormat="1" ht="20.45" x14ac:dyDescent="0.3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7">
    <mergeCell ref="K6:M7"/>
    <mergeCell ref="L2:Q2"/>
    <mergeCell ref="I1:Q1"/>
    <mergeCell ref="I3:Q3"/>
    <mergeCell ref="A5:J5"/>
    <mergeCell ref="B15:R15"/>
    <mergeCell ref="N6:P7"/>
    <mergeCell ref="Q6:Q8"/>
    <mergeCell ref="A9:A11"/>
    <mergeCell ref="B9:B11"/>
    <mergeCell ref="C9:D9"/>
    <mergeCell ref="C10:C11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"/>
  <sheetViews>
    <sheetView workbookViewId="0">
      <selection activeCell="M2" sqref="M2:R2"/>
    </sheetView>
  </sheetViews>
  <sheetFormatPr defaultRowHeight="15" x14ac:dyDescent="0.25"/>
  <cols>
    <col min="3" max="3" width="9.140625" style="81"/>
  </cols>
  <sheetData>
    <row r="1" spans="2:18" ht="15.75" x14ac:dyDescent="0.25">
      <c r="B1" s="46"/>
      <c r="C1" s="80"/>
      <c r="D1" s="46"/>
      <c r="E1" s="46"/>
      <c r="F1" s="47"/>
      <c r="G1" s="48"/>
      <c r="H1" s="49"/>
      <c r="I1" s="50"/>
      <c r="J1" s="129"/>
      <c r="K1" s="129"/>
      <c r="L1" s="129"/>
      <c r="M1" s="129"/>
      <c r="N1" s="129"/>
      <c r="O1" s="129"/>
      <c r="P1" s="129"/>
      <c r="Q1" s="129"/>
      <c r="R1" s="129"/>
    </row>
    <row r="2" spans="2:18" ht="15.75" x14ac:dyDescent="0.25">
      <c r="B2" s="46"/>
      <c r="C2" s="80"/>
      <c r="D2" s="46"/>
      <c r="E2" s="46"/>
      <c r="F2" s="47"/>
      <c r="G2" s="48"/>
      <c r="H2" s="49"/>
      <c r="I2" s="51"/>
      <c r="J2" s="54"/>
      <c r="K2" s="54"/>
      <c r="L2" s="54"/>
      <c r="M2" s="134"/>
      <c r="N2" s="134"/>
      <c r="O2" s="134"/>
      <c r="P2" s="134"/>
      <c r="Q2" s="134"/>
      <c r="R2" s="134"/>
    </row>
    <row r="3" spans="2:18" ht="15.75" x14ac:dyDescent="0.25">
      <c r="B3" s="46"/>
      <c r="C3" s="80"/>
      <c r="D3" s="46"/>
      <c r="E3" s="46"/>
      <c r="F3" s="47"/>
      <c r="G3" s="48"/>
      <c r="H3" s="49"/>
      <c r="I3" s="51"/>
      <c r="J3" s="129"/>
      <c r="K3" s="129"/>
      <c r="L3" s="129"/>
      <c r="M3" s="129"/>
      <c r="N3" s="129"/>
      <c r="O3" s="129"/>
      <c r="P3" s="129"/>
      <c r="Q3" s="129"/>
      <c r="R3" s="129"/>
    </row>
    <row r="6" spans="2:18" ht="15.75" x14ac:dyDescent="0.25">
      <c r="F6" s="85"/>
    </row>
    <row r="7" spans="2:18" x14ac:dyDescent="0.25">
      <c r="C7" s="84"/>
    </row>
    <row r="8" spans="2:18" x14ac:dyDescent="0.25">
      <c r="C8"/>
    </row>
    <row r="13" spans="2:18" ht="15.75" x14ac:dyDescent="0.25">
      <c r="C13" s="83"/>
    </row>
    <row r="14" spans="2:18" ht="15.75" x14ac:dyDescent="0.25">
      <c r="C14" s="82"/>
    </row>
    <row r="15" spans="2:18" ht="15.75" x14ac:dyDescent="0.25">
      <c r="C15" s="83"/>
    </row>
    <row r="19" spans="3:3" ht="15.6" x14ac:dyDescent="0.3">
      <c r="C19" s="83"/>
    </row>
    <row r="20" spans="3:3" ht="15.6" x14ac:dyDescent="0.3">
      <c r="C20" s="83"/>
    </row>
    <row r="22" spans="3:3" ht="15.6" x14ac:dyDescent="0.3">
      <c r="C22" s="83"/>
    </row>
    <row r="23" spans="3:3" ht="15.6" x14ac:dyDescent="0.3">
      <c r="C23" s="83"/>
    </row>
    <row r="24" spans="3:3" ht="15.6" x14ac:dyDescent="0.3">
      <c r="C24" s="83"/>
    </row>
  </sheetData>
  <mergeCells count="3">
    <mergeCell ref="J1:R1"/>
    <mergeCell ref="M2:R2"/>
    <mergeCell ref="J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2014-03-17T11:30:50Z</cp:lastPrinted>
  <dcterms:created xsi:type="dcterms:W3CDTF">2013-04-04T14:05:24Z</dcterms:created>
  <dcterms:modified xsi:type="dcterms:W3CDTF">2014-03-18T12:38:01Z</dcterms:modified>
</cp:coreProperties>
</file>